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10" windowHeight="11010"/>
  </bookViews>
  <sheets>
    <sheet name="OBRAZAC 19" sheetId="1" r:id="rId1"/>
  </sheets>
  <externalReferences>
    <externalReference r:id="rId2"/>
  </externalReferences>
  <definedNames>
    <definedName name="_xlnm._FilterDatabase" localSheetId="0" hidden="1">'OBRAZAC 19'!$A$11:$L$275</definedName>
    <definedName name="_xlnm.Print_Titles" localSheetId="0">'OBRAZAC 19'!$11:$11</definedName>
  </definedNames>
  <calcPr calcId="145621"/>
</workbook>
</file>

<file path=xl/calcChain.xml><?xml version="1.0" encoding="utf-8"?>
<calcChain xmlns="http://schemas.openxmlformats.org/spreadsheetml/2006/main">
  <c r="O12" i="1" l="1"/>
  <c r="N12" i="1" s="1"/>
  <c r="Q12" i="1"/>
  <c r="S12" i="1" s="1"/>
  <c r="N13" i="1"/>
  <c r="O13" i="1"/>
  <c r="Q13" i="1"/>
  <c r="R13" i="1"/>
  <c r="S13" i="1"/>
  <c r="N14" i="1"/>
  <c r="O14" i="1"/>
  <c r="Q14" i="1"/>
  <c r="R14" i="1"/>
  <c r="S14" i="1"/>
  <c r="O15" i="1"/>
  <c r="N15" i="1" s="1"/>
  <c r="Q15" i="1"/>
  <c r="R15" i="1" s="1"/>
  <c r="O16" i="1"/>
  <c r="N16" i="1" s="1"/>
  <c r="Q16" i="1"/>
  <c r="S16" i="1" s="1"/>
  <c r="N17" i="1"/>
  <c r="O17" i="1"/>
  <c r="Q17" i="1"/>
  <c r="R17" i="1"/>
  <c r="S17" i="1"/>
  <c r="N18" i="1"/>
  <c r="O18" i="1"/>
  <c r="Q18" i="1"/>
  <c r="R18" i="1"/>
  <c r="S18" i="1"/>
  <c r="O19" i="1"/>
  <c r="N19" i="1" s="1"/>
  <c r="Q19" i="1"/>
  <c r="R19" i="1" s="1"/>
  <c r="O20" i="1"/>
  <c r="N20" i="1" s="1"/>
  <c r="Q20" i="1"/>
  <c r="S20" i="1" s="1"/>
  <c r="N21" i="1"/>
  <c r="O21" i="1"/>
  <c r="Q21" i="1"/>
  <c r="R21" i="1"/>
  <c r="S21" i="1"/>
  <c r="N22" i="1"/>
  <c r="O22" i="1"/>
  <c r="Q22" i="1"/>
  <c r="R22" i="1"/>
  <c r="S22" i="1"/>
  <c r="O23" i="1"/>
  <c r="N23" i="1" s="1"/>
  <c r="Q23" i="1"/>
  <c r="O24" i="1"/>
  <c r="N24" i="1" s="1"/>
  <c r="Q24" i="1"/>
  <c r="S24" i="1" s="1"/>
  <c r="N25" i="1"/>
  <c r="O25" i="1"/>
  <c r="Q25" i="1"/>
  <c r="R25" i="1"/>
  <c r="S25" i="1"/>
  <c r="N26" i="1"/>
  <c r="O26" i="1"/>
  <c r="Q26" i="1"/>
  <c r="R26" i="1"/>
  <c r="S26" i="1"/>
  <c r="O27" i="1"/>
  <c r="N27" i="1" s="1"/>
  <c r="Q27" i="1"/>
  <c r="S27" i="1" s="1"/>
  <c r="R27" i="1"/>
  <c r="O28" i="1"/>
  <c r="N28" i="1" s="1"/>
  <c r="Q28" i="1"/>
  <c r="O29" i="1"/>
  <c r="N29" i="1" s="1"/>
  <c r="Q29" i="1"/>
  <c r="R29" i="1"/>
  <c r="S29" i="1"/>
  <c r="N30" i="1"/>
  <c r="O30" i="1"/>
  <c r="Q30" i="1"/>
  <c r="R30" i="1"/>
  <c r="S30" i="1"/>
  <c r="O31" i="1"/>
  <c r="N31" i="1" s="1"/>
  <c r="Q31" i="1"/>
  <c r="S31" i="1" s="1"/>
  <c r="O32" i="1"/>
  <c r="N32" i="1" s="1"/>
  <c r="Q32" i="1"/>
  <c r="N33" i="1"/>
  <c r="O33" i="1"/>
  <c r="Q33" i="1"/>
  <c r="R33" i="1"/>
  <c r="S33" i="1"/>
  <c r="N34" i="1"/>
  <c r="O34" i="1"/>
  <c r="Q34" i="1"/>
  <c r="R34" i="1"/>
  <c r="S34" i="1"/>
  <c r="O35" i="1"/>
  <c r="N35" i="1" s="1"/>
  <c r="Q35" i="1"/>
  <c r="S35" i="1" s="1"/>
  <c r="R35" i="1"/>
  <c r="O36" i="1"/>
  <c r="N36" i="1" s="1"/>
  <c r="Q36" i="1"/>
  <c r="O37" i="1"/>
  <c r="N37" i="1" s="1"/>
  <c r="Q37" i="1"/>
  <c r="R37" i="1"/>
  <c r="S37" i="1"/>
  <c r="N38" i="1"/>
  <c r="O38" i="1"/>
  <c r="Q38" i="1"/>
  <c r="R38" i="1"/>
  <c r="S38" i="1"/>
  <c r="O39" i="1"/>
  <c r="N39" i="1" s="1"/>
  <c r="Q39" i="1"/>
  <c r="S39" i="1" s="1"/>
  <c r="O40" i="1"/>
  <c r="N40" i="1" s="1"/>
  <c r="Q40" i="1"/>
  <c r="N41" i="1"/>
  <c r="O41" i="1"/>
  <c r="Q41" i="1"/>
  <c r="R41" i="1"/>
  <c r="S41" i="1"/>
  <c r="N42" i="1"/>
  <c r="O42" i="1"/>
  <c r="Q42" i="1"/>
  <c r="R42" i="1"/>
  <c r="S42" i="1"/>
  <c r="O43" i="1"/>
  <c r="N43" i="1" s="1"/>
  <c r="Q43" i="1"/>
  <c r="S43" i="1" s="1"/>
  <c r="R43" i="1"/>
  <c r="O44" i="1"/>
  <c r="N44" i="1" s="1"/>
  <c r="Q44" i="1"/>
  <c r="N45" i="1"/>
  <c r="O45" i="1"/>
  <c r="Q45" i="1"/>
  <c r="R45" i="1"/>
  <c r="S45" i="1"/>
  <c r="N46" i="1"/>
  <c r="O46" i="1"/>
  <c r="Q46" i="1"/>
  <c r="R46" i="1"/>
  <c r="S46" i="1"/>
  <c r="O47" i="1"/>
  <c r="N47" i="1" s="1"/>
  <c r="Q47" i="1"/>
  <c r="S47" i="1" s="1"/>
  <c r="R47" i="1"/>
  <c r="O48" i="1"/>
  <c r="N48" i="1" s="1"/>
  <c r="Q48" i="1"/>
  <c r="O49" i="1"/>
  <c r="N49" i="1" s="1"/>
  <c r="Q49" i="1"/>
  <c r="R49" i="1"/>
  <c r="S49" i="1"/>
  <c r="N50" i="1"/>
  <c r="O50" i="1"/>
  <c r="Q50" i="1"/>
  <c r="R50" i="1" s="1"/>
  <c r="O51" i="1"/>
  <c r="N51" i="1" s="1"/>
  <c r="Q51" i="1"/>
  <c r="S51" i="1" s="1"/>
  <c r="N52" i="1"/>
  <c r="O52" i="1"/>
  <c r="Q52" i="1"/>
  <c r="R52" i="1" s="1"/>
  <c r="N53" i="1"/>
  <c r="O53" i="1"/>
  <c r="Q53" i="1"/>
  <c r="R53" i="1"/>
  <c r="S53" i="1"/>
  <c r="N54" i="1"/>
  <c r="O54" i="1"/>
  <c r="Q54" i="1"/>
  <c r="R54" i="1"/>
  <c r="S54" i="1"/>
  <c r="O55" i="1"/>
  <c r="N55" i="1" s="1"/>
  <c r="Q55" i="1"/>
  <c r="S55" i="1" s="1"/>
  <c r="R55" i="1"/>
  <c r="O56" i="1"/>
  <c r="N56" i="1" s="1"/>
  <c r="Q56" i="1"/>
  <c r="R56" i="1" s="1"/>
  <c r="S56" i="1"/>
  <c r="O57" i="1"/>
  <c r="N57" i="1" s="1"/>
  <c r="Q57" i="1"/>
  <c r="R57" i="1"/>
  <c r="S57" i="1"/>
  <c r="N58" i="1"/>
  <c r="O58" i="1"/>
  <c r="Q58" i="1"/>
  <c r="R58" i="1" s="1"/>
  <c r="S58" i="1"/>
  <c r="O59" i="1"/>
  <c r="N59" i="1" s="1"/>
  <c r="Q59" i="1"/>
  <c r="S59" i="1" s="1"/>
  <c r="N60" i="1"/>
  <c r="O60" i="1"/>
  <c r="Q60" i="1"/>
  <c r="R60" i="1" s="1"/>
  <c r="N61" i="1"/>
  <c r="O61" i="1"/>
  <c r="Q61" i="1"/>
  <c r="R61" i="1"/>
  <c r="S61" i="1"/>
  <c r="N62" i="1"/>
  <c r="O62" i="1"/>
  <c r="Q62" i="1"/>
  <c r="S62" i="1" s="1"/>
  <c r="R62" i="1"/>
  <c r="O63" i="1"/>
  <c r="N63" i="1" s="1"/>
  <c r="Q63" i="1"/>
  <c r="S63" i="1" s="1"/>
  <c r="R63" i="1"/>
  <c r="O64" i="1"/>
  <c r="N64" i="1" s="1"/>
  <c r="Q64" i="1"/>
  <c r="R64" i="1" s="1"/>
  <c r="S64" i="1"/>
  <c r="O65" i="1"/>
  <c r="N65" i="1" s="1"/>
  <c r="Q65" i="1"/>
  <c r="R65" i="1"/>
  <c r="S65" i="1"/>
  <c r="N66" i="1"/>
  <c r="O66" i="1"/>
  <c r="Q66" i="1"/>
  <c r="R66" i="1" s="1"/>
  <c r="O67" i="1"/>
  <c r="N67" i="1" s="1"/>
  <c r="Q67" i="1"/>
  <c r="S67" i="1" s="1"/>
  <c r="N68" i="1"/>
  <c r="O68" i="1"/>
  <c r="Q68" i="1"/>
  <c r="R68" i="1" s="1"/>
  <c r="N69" i="1"/>
  <c r="O69" i="1"/>
  <c r="Q69" i="1"/>
  <c r="R69" i="1"/>
  <c r="S69" i="1"/>
  <c r="N70" i="1"/>
  <c r="O70" i="1"/>
  <c r="Q70" i="1"/>
  <c r="R70" i="1"/>
  <c r="S70" i="1"/>
  <c r="O71" i="1"/>
  <c r="N71" i="1" s="1"/>
  <c r="Q71" i="1"/>
  <c r="S71" i="1" s="1"/>
  <c r="R71" i="1"/>
  <c r="O72" i="1"/>
  <c r="N72" i="1" s="1"/>
  <c r="Q72" i="1"/>
  <c r="R72" i="1" s="1"/>
  <c r="S72" i="1"/>
  <c r="O73" i="1"/>
  <c r="N73" i="1" s="1"/>
  <c r="Q73" i="1"/>
  <c r="R73" i="1"/>
  <c r="S73" i="1"/>
  <c r="N74" i="1"/>
  <c r="O74" i="1"/>
  <c r="Q74" i="1"/>
  <c r="R74" i="1" s="1"/>
  <c r="S74" i="1"/>
  <c r="O75" i="1"/>
  <c r="N75" i="1" s="1"/>
  <c r="Q75" i="1"/>
  <c r="S75" i="1" s="1"/>
  <c r="N76" i="1"/>
  <c r="O76" i="1"/>
  <c r="Q76" i="1"/>
  <c r="R76" i="1" s="1"/>
  <c r="N77" i="1"/>
  <c r="O77" i="1"/>
  <c r="Q77" i="1"/>
  <c r="R77" i="1"/>
  <c r="S77" i="1"/>
  <c r="N78" i="1"/>
  <c r="O78" i="1"/>
  <c r="Q78" i="1"/>
  <c r="S78" i="1" s="1"/>
  <c r="R78" i="1"/>
  <c r="O79" i="1"/>
  <c r="N79" i="1" s="1"/>
  <c r="Q79" i="1"/>
  <c r="S79" i="1" s="1"/>
  <c r="R79" i="1"/>
  <c r="O80" i="1"/>
  <c r="N80" i="1" s="1"/>
  <c r="Q80" i="1"/>
  <c r="R80" i="1" s="1"/>
  <c r="S80" i="1"/>
  <c r="O81" i="1"/>
  <c r="N81" i="1" s="1"/>
  <c r="Q81" i="1"/>
  <c r="R81" i="1"/>
  <c r="S81" i="1"/>
  <c r="N82" i="1"/>
  <c r="O82" i="1"/>
  <c r="Q82" i="1"/>
  <c r="R82" i="1" s="1"/>
  <c r="O83" i="1"/>
  <c r="N83" i="1" s="1"/>
  <c r="Q83" i="1"/>
  <c r="S83" i="1" s="1"/>
  <c r="N84" i="1"/>
  <c r="O84" i="1"/>
  <c r="Q84" i="1"/>
  <c r="R84" i="1" s="1"/>
  <c r="N85" i="1"/>
  <c r="O85" i="1"/>
  <c r="Q85" i="1"/>
  <c r="R85" i="1"/>
  <c r="S85" i="1"/>
  <c r="N86" i="1"/>
  <c r="O86" i="1"/>
  <c r="Q86" i="1"/>
  <c r="R86" i="1"/>
  <c r="S86" i="1"/>
  <c r="O87" i="1"/>
  <c r="N87" i="1" s="1"/>
  <c r="Q87" i="1"/>
  <c r="S87" i="1" s="1"/>
  <c r="R87" i="1"/>
  <c r="O88" i="1"/>
  <c r="N88" i="1" s="1"/>
  <c r="Q88" i="1"/>
  <c r="R88" i="1" s="1"/>
  <c r="S88" i="1"/>
  <c r="O89" i="1"/>
  <c r="N89" i="1" s="1"/>
  <c r="Q89" i="1"/>
  <c r="R89" i="1"/>
  <c r="S89" i="1"/>
  <c r="N90" i="1"/>
  <c r="O90" i="1"/>
  <c r="Q90" i="1"/>
  <c r="R90" i="1" s="1"/>
  <c r="S90" i="1"/>
  <c r="O91" i="1"/>
  <c r="N91" i="1" s="1"/>
  <c r="Q91" i="1"/>
  <c r="S91" i="1" s="1"/>
  <c r="N92" i="1"/>
  <c r="O92" i="1"/>
  <c r="Q92" i="1"/>
  <c r="R92" i="1" s="1"/>
  <c r="N93" i="1"/>
  <c r="O93" i="1"/>
  <c r="Q93" i="1"/>
  <c r="R93" i="1"/>
  <c r="S93" i="1"/>
  <c r="N94" i="1"/>
  <c r="O94" i="1"/>
  <c r="Q94" i="1"/>
  <c r="S94" i="1" s="1"/>
  <c r="R94" i="1"/>
  <c r="O95" i="1"/>
  <c r="N95" i="1" s="1"/>
  <c r="Q95" i="1"/>
  <c r="S95" i="1" s="1"/>
  <c r="R95" i="1"/>
  <c r="O96" i="1"/>
  <c r="N96" i="1" s="1"/>
  <c r="Q96" i="1"/>
  <c r="R96" i="1" s="1"/>
  <c r="S96" i="1"/>
  <c r="O97" i="1"/>
  <c r="N97" i="1" s="1"/>
  <c r="Q97" i="1"/>
  <c r="R97" i="1"/>
  <c r="S97" i="1"/>
  <c r="N98" i="1"/>
  <c r="O98" i="1"/>
  <c r="Q98" i="1"/>
  <c r="O99" i="1"/>
  <c r="N99" i="1" s="1"/>
  <c r="Q99" i="1"/>
  <c r="N100" i="1"/>
  <c r="O100" i="1"/>
  <c r="Q100" i="1"/>
  <c r="N101" i="1"/>
  <c r="O101" i="1"/>
  <c r="Q101" i="1"/>
  <c r="R101" i="1"/>
  <c r="S101" i="1"/>
  <c r="N102" i="1"/>
  <c r="O102" i="1"/>
  <c r="Q102" i="1"/>
  <c r="R102" i="1"/>
  <c r="S102" i="1"/>
  <c r="O103" i="1"/>
  <c r="N103" i="1" s="1"/>
  <c r="Q103" i="1"/>
  <c r="S103" i="1" s="1"/>
  <c r="R103" i="1"/>
  <c r="O104" i="1"/>
  <c r="N104" i="1" s="1"/>
  <c r="Q104" i="1"/>
  <c r="R104" i="1" s="1"/>
  <c r="S104" i="1"/>
  <c r="O105" i="1"/>
  <c r="N105" i="1" s="1"/>
  <c r="Q105" i="1"/>
  <c r="R105" i="1"/>
  <c r="S105" i="1"/>
  <c r="N106" i="1"/>
  <c r="O106" i="1"/>
  <c r="Q106" i="1"/>
  <c r="R106" i="1" s="1"/>
  <c r="O107" i="1"/>
  <c r="N107" i="1" s="1"/>
  <c r="Q107" i="1"/>
  <c r="N108" i="1"/>
  <c r="O108" i="1"/>
  <c r="Q108" i="1"/>
  <c r="N109" i="1"/>
  <c r="O109" i="1"/>
  <c r="Q109" i="1"/>
  <c r="R109" i="1"/>
  <c r="S109" i="1"/>
  <c r="N110" i="1"/>
  <c r="O110" i="1"/>
  <c r="Q110" i="1"/>
  <c r="S110" i="1" s="1"/>
  <c r="R110" i="1"/>
  <c r="O111" i="1"/>
  <c r="N111" i="1" s="1"/>
  <c r="Q111" i="1"/>
  <c r="S111" i="1" s="1"/>
  <c r="R111" i="1"/>
  <c r="O112" i="1"/>
  <c r="N112" i="1" s="1"/>
  <c r="Q112" i="1"/>
  <c r="R112" i="1" s="1"/>
  <c r="S112" i="1"/>
  <c r="O113" i="1"/>
  <c r="N113" i="1" s="1"/>
  <c r="Q113" i="1"/>
  <c r="R113" i="1"/>
  <c r="S113" i="1"/>
  <c r="N114" i="1"/>
  <c r="O114" i="1"/>
  <c r="Q114" i="1"/>
  <c r="R114" i="1" s="1"/>
  <c r="O115" i="1"/>
  <c r="N115" i="1" s="1"/>
  <c r="Q115" i="1"/>
  <c r="N116" i="1"/>
  <c r="O116" i="1"/>
  <c r="Q116" i="1"/>
  <c r="N117" i="1"/>
  <c r="O117" i="1"/>
  <c r="Q117" i="1"/>
  <c r="R117" i="1"/>
  <c r="S117" i="1"/>
  <c r="N118" i="1"/>
  <c r="O118" i="1"/>
  <c r="Q118" i="1"/>
  <c r="R118" i="1"/>
  <c r="S118" i="1"/>
  <c r="O119" i="1"/>
  <c r="N119" i="1" s="1"/>
  <c r="Q119" i="1"/>
  <c r="S119" i="1" s="1"/>
  <c r="R119" i="1"/>
  <c r="O120" i="1"/>
  <c r="N120" i="1" s="1"/>
  <c r="Q120" i="1"/>
  <c r="R120" i="1" s="1"/>
  <c r="S120" i="1"/>
  <c r="O121" i="1"/>
  <c r="N121" i="1" s="1"/>
  <c r="Q121" i="1"/>
  <c r="R121" i="1"/>
  <c r="S121" i="1"/>
  <c r="N122" i="1"/>
  <c r="O122" i="1"/>
  <c r="Q122" i="1"/>
  <c r="R122" i="1" s="1"/>
  <c r="S122" i="1"/>
  <c r="O123" i="1"/>
  <c r="N123" i="1" s="1"/>
  <c r="Q123" i="1"/>
  <c r="N124" i="1"/>
  <c r="O124" i="1"/>
  <c r="Q124" i="1"/>
  <c r="N125" i="1"/>
  <c r="O125" i="1"/>
  <c r="Q125" i="1"/>
  <c r="R125" i="1" s="1"/>
  <c r="S125" i="1"/>
  <c r="O126" i="1"/>
  <c r="N126" i="1" s="1"/>
  <c r="Q126" i="1"/>
  <c r="S126" i="1" s="1"/>
  <c r="R126" i="1"/>
  <c r="N127" i="1"/>
  <c r="O127" i="1"/>
  <c r="Q127" i="1"/>
  <c r="R127" i="1" s="1"/>
  <c r="S127" i="1"/>
  <c r="O128" i="1"/>
  <c r="N128" i="1" s="1"/>
  <c r="Q128" i="1"/>
  <c r="R128" i="1"/>
  <c r="S128" i="1"/>
  <c r="N129" i="1"/>
  <c r="O129" i="1"/>
  <c r="Q129" i="1"/>
  <c r="R129" i="1"/>
  <c r="S129" i="1"/>
  <c r="O130" i="1"/>
  <c r="N130" i="1" s="1"/>
  <c r="Q130" i="1"/>
  <c r="S130" i="1" s="1"/>
  <c r="R130" i="1"/>
  <c r="N131" i="1"/>
  <c r="O131" i="1"/>
  <c r="Q131" i="1"/>
  <c r="R131" i="1" s="1"/>
  <c r="S131" i="1"/>
  <c r="N132" i="1"/>
  <c r="O132" i="1"/>
  <c r="Q132" i="1"/>
  <c r="R132" i="1"/>
  <c r="S132" i="1"/>
  <c r="N133" i="1"/>
  <c r="O133" i="1"/>
  <c r="Q133" i="1"/>
  <c r="S133" i="1" s="1"/>
  <c r="R133" i="1"/>
  <c r="O134" i="1"/>
  <c r="N134" i="1" s="1"/>
  <c r="Q134" i="1"/>
  <c r="S134" i="1" s="1"/>
  <c r="R134" i="1"/>
  <c r="N135" i="1"/>
  <c r="O135" i="1"/>
  <c r="Q135" i="1"/>
  <c r="R135" i="1" s="1"/>
  <c r="S135" i="1"/>
  <c r="N136" i="1"/>
  <c r="O136" i="1"/>
  <c r="Q136" i="1"/>
  <c r="R136" i="1"/>
  <c r="S136" i="1"/>
  <c r="N137" i="1"/>
  <c r="O137" i="1"/>
  <c r="Q137" i="1"/>
  <c r="R137" i="1" s="1"/>
  <c r="O138" i="1"/>
  <c r="N138" i="1" s="1"/>
  <c r="Q138" i="1"/>
  <c r="S138" i="1" s="1"/>
  <c r="O139" i="1"/>
  <c r="N139" i="1" s="1"/>
  <c r="Q139" i="1"/>
  <c r="R139" i="1" s="1"/>
  <c r="O140" i="1"/>
  <c r="N140" i="1" s="1"/>
  <c r="Q140" i="1"/>
  <c r="R140" i="1"/>
  <c r="S140" i="1"/>
  <c r="N141" i="1"/>
  <c r="O141" i="1"/>
  <c r="Q141" i="1"/>
  <c r="R141" i="1" s="1"/>
  <c r="S141" i="1"/>
  <c r="O142" i="1"/>
  <c r="N142" i="1" s="1"/>
  <c r="Q142" i="1"/>
  <c r="S142" i="1" s="1"/>
  <c r="O143" i="1"/>
  <c r="N143" i="1" s="1"/>
  <c r="Q143" i="1"/>
  <c r="R143" i="1" s="1"/>
  <c r="O144" i="1"/>
  <c r="N144" i="1" s="1"/>
  <c r="Q144" i="1"/>
  <c r="R144" i="1"/>
  <c r="S144" i="1"/>
  <c r="N145" i="1"/>
  <c r="O145" i="1"/>
  <c r="Q145" i="1"/>
  <c r="R145" i="1"/>
  <c r="S145" i="1"/>
  <c r="O146" i="1"/>
  <c r="N146" i="1" s="1"/>
  <c r="Q146" i="1"/>
  <c r="S146" i="1" s="1"/>
  <c r="R146" i="1"/>
  <c r="N147" i="1"/>
  <c r="O147" i="1"/>
  <c r="Q147" i="1"/>
  <c r="R147" i="1" s="1"/>
  <c r="S147" i="1"/>
  <c r="N148" i="1"/>
  <c r="O148" i="1"/>
  <c r="Q148" i="1"/>
  <c r="R148" i="1"/>
  <c r="S148" i="1"/>
  <c r="N149" i="1"/>
  <c r="O149" i="1"/>
  <c r="Q149" i="1"/>
  <c r="S149" i="1" s="1"/>
  <c r="R149" i="1"/>
  <c r="O150" i="1"/>
  <c r="N150" i="1" s="1"/>
  <c r="Q150" i="1"/>
  <c r="S150" i="1" s="1"/>
  <c r="R150" i="1"/>
  <c r="N151" i="1"/>
  <c r="O151" i="1"/>
  <c r="Q151" i="1"/>
  <c r="R151" i="1" s="1"/>
  <c r="S151" i="1"/>
  <c r="N152" i="1"/>
  <c r="O152" i="1"/>
  <c r="Q152" i="1"/>
  <c r="R152" i="1"/>
  <c r="S152" i="1"/>
  <c r="N153" i="1"/>
  <c r="O153" i="1"/>
  <c r="Q153" i="1"/>
  <c r="R153" i="1" s="1"/>
  <c r="O154" i="1"/>
  <c r="N154" i="1" s="1"/>
  <c r="Q154" i="1"/>
  <c r="S154" i="1" s="1"/>
  <c r="O155" i="1"/>
  <c r="N155" i="1" s="1"/>
  <c r="Q155" i="1"/>
  <c r="O156" i="1"/>
  <c r="N156" i="1" s="1"/>
  <c r="Q156" i="1"/>
  <c r="R156" i="1"/>
  <c r="S156" i="1"/>
  <c r="N157" i="1"/>
  <c r="O157" i="1"/>
  <c r="Q157" i="1"/>
  <c r="R157" i="1" s="1"/>
  <c r="S157" i="1"/>
  <c r="O158" i="1"/>
  <c r="N158" i="1" s="1"/>
  <c r="Q158" i="1"/>
  <c r="S158" i="1" s="1"/>
  <c r="O159" i="1"/>
  <c r="N159" i="1" s="1"/>
  <c r="Q159" i="1"/>
  <c r="R159" i="1" s="1"/>
  <c r="O160" i="1"/>
  <c r="N160" i="1" s="1"/>
  <c r="Q160" i="1"/>
  <c r="R160" i="1"/>
  <c r="S160" i="1"/>
  <c r="N161" i="1"/>
  <c r="O161" i="1"/>
  <c r="Q161" i="1"/>
  <c r="R161" i="1"/>
  <c r="S161" i="1"/>
  <c r="O162" i="1"/>
  <c r="N162" i="1" s="1"/>
  <c r="Q162" i="1"/>
  <c r="S162" i="1" s="1"/>
  <c r="R162" i="1"/>
  <c r="N163" i="1"/>
  <c r="O163" i="1"/>
  <c r="Q163" i="1"/>
  <c r="R163" i="1" s="1"/>
  <c r="S163" i="1"/>
  <c r="N164" i="1"/>
  <c r="O164" i="1"/>
  <c r="Q164" i="1"/>
  <c r="R164" i="1"/>
  <c r="S164" i="1"/>
  <c r="N165" i="1"/>
  <c r="O165" i="1"/>
  <c r="Q165" i="1"/>
  <c r="S165" i="1" s="1"/>
  <c r="R165" i="1"/>
  <c r="O166" i="1"/>
  <c r="N166" i="1" s="1"/>
  <c r="Q166" i="1"/>
  <c r="S166" i="1" s="1"/>
  <c r="R166" i="1"/>
  <c r="N167" i="1"/>
  <c r="O167" i="1"/>
  <c r="Q167" i="1"/>
  <c r="R167" i="1" s="1"/>
  <c r="S167" i="1"/>
  <c r="N168" i="1"/>
  <c r="O168" i="1"/>
  <c r="Q168" i="1"/>
  <c r="R168" i="1"/>
  <c r="S168" i="1"/>
  <c r="N169" i="1"/>
  <c r="O169" i="1"/>
  <c r="Q169" i="1"/>
  <c r="O170" i="1"/>
  <c r="N170" i="1" s="1"/>
  <c r="Q170" i="1"/>
  <c r="O171" i="1"/>
  <c r="N171" i="1" s="1"/>
  <c r="Q171" i="1"/>
  <c r="O172" i="1"/>
  <c r="N172" i="1" s="1"/>
  <c r="Q172" i="1"/>
  <c r="R172" i="1"/>
  <c r="S172" i="1"/>
  <c r="N173" i="1"/>
  <c r="O173" i="1"/>
  <c r="Q173" i="1"/>
  <c r="R173" i="1" s="1"/>
  <c r="S173" i="1"/>
  <c r="O174" i="1"/>
  <c r="N174" i="1" s="1"/>
  <c r="Q174" i="1"/>
  <c r="S174" i="1" s="1"/>
  <c r="O175" i="1"/>
  <c r="N175" i="1" s="1"/>
  <c r="Q175" i="1"/>
  <c r="R175" i="1" s="1"/>
  <c r="O176" i="1"/>
  <c r="N176" i="1" s="1"/>
  <c r="Q176" i="1"/>
  <c r="R176" i="1"/>
  <c r="S176" i="1"/>
  <c r="N177" i="1"/>
  <c r="O177" i="1"/>
  <c r="Q177" i="1"/>
  <c r="R177" i="1"/>
  <c r="S177" i="1"/>
  <c r="O178" i="1"/>
  <c r="N178" i="1" s="1"/>
  <c r="Q178" i="1"/>
  <c r="S178" i="1" s="1"/>
  <c r="R178" i="1"/>
  <c r="N179" i="1"/>
  <c r="O179" i="1"/>
  <c r="Q179" i="1"/>
  <c r="R179" i="1" s="1"/>
  <c r="S179" i="1"/>
  <c r="N180" i="1"/>
  <c r="O180" i="1"/>
  <c r="Q180" i="1"/>
  <c r="R180" i="1"/>
  <c r="S180" i="1"/>
  <c r="N181" i="1"/>
  <c r="O181" i="1"/>
  <c r="Q181" i="1"/>
  <c r="S181" i="1" s="1"/>
  <c r="R181" i="1"/>
  <c r="O182" i="1"/>
  <c r="N182" i="1" s="1"/>
  <c r="Q182" i="1"/>
  <c r="S182" i="1" s="1"/>
  <c r="N183" i="1"/>
  <c r="O183" i="1"/>
  <c r="Q183" i="1"/>
  <c r="R183" i="1" s="1"/>
  <c r="N184" i="1"/>
  <c r="O184" i="1"/>
  <c r="Q184" i="1"/>
  <c r="R184" i="1"/>
  <c r="S184" i="1"/>
  <c r="N185" i="1"/>
  <c r="O185" i="1"/>
  <c r="Q185" i="1"/>
  <c r="S185" i="1" s="1"/>
  <c r="R185" i="1"/>
  <c r="O186" i="1"/>
  <c r="N186" i="1" s="1"/>
  <c r="Q186" i="1"/>
  <c r="S186" i="1" s="1"/>
  <c r="O187" i="1"/>
  <c r="N187" i="1" s="1"/>
  <c r="Q187" i="1"/>
  <c r="R187" i="1" s="1"/>
  <c r="S187" i="1"/>
  <c r="O188" i="1"/>
  <c r="N188" i="1" s="1"/>
  <c r="Q188" i="1"/>
  <c r="R188" i="1"/>
  <c r="S188" i="1"/>
  <c r="N189" i="1"/>
  <c r="O189" i="1"/>
  <c r="Q189" i="1"/>
  <c r="R189" i="1" s="1"/>
  <c r="O190" i="1"/>
  <c r="N190" i="1" s="1"/>
  <c r="Q190" i="1"/>
  <c r="N191" i="1"/>
  <c r="O191" i="1"/>
  <c r="Q191" i="1"/>
  <c r="O192" i="1"/>
  <c r="N192" i="1" s="1"/>
  <c r="Q192" i="1"/>
  <c r="R192" i="1"/>
  <c r="S192" i="1"/>
  <c r="N193" i="1"/>
  <c r="O193" i="1"/>
  <c r="Q193" i="1"/>
  <c r="R193" i="1"/>
  <c r="S193" i="1"/>
  <c r="O194" i="1"/>
  <c r="N194" i="1" s="1"/>
  <c r="Q194" i="1"/>
  <c r="S194" i="1" s="1"/>
  <c r="R194" i="1"/>
  <c r="N195" i="1"/>
  <c r="O195" i="1"/>
  <c r="Q195" i="1"/>
  <c r="R195" i="1" s="1"/>
  <c r="S195" i="1"/>
  <c r="N196" i="1"/>
  <c r="O196" i="1"/>
  <c r="Q196" i="1"/>
  <c r="R196" i="1"/>
  <c r="S196" i="1"/>
  <c r="N197" i="1"/>
  <c r="O197" i="1"/>
  <c r="Q197" i="1"/>
  <c r="S197" i="1" s="1"/>
  <c r="R197" i="1"/>
  <c r="O198" i="1"/>
  <c r="N198" i="1" s="1"/>
  <c r="Q198" i="1"/>
  <c r="S198" i="1" s="1"/>
  <c r="R198" i="1"/>
  <c r="N199" i="1"/>
  <c r="O199" i="1"/>
  <c r="Q199" i="1"/>
  <c r="S199" i="1" s="1"/>
  <c r="R199" i="1"/>
  <c r="O200" i="1"/>
  <c r="N200" i="1" s="1"/>
  <c r="Q200" i="1"/>
  <c r="S200" i="1" s="1"/>
  <c r="R200" i="1"/>
  <c r="N201" i="1"/>
  <c r="O201" i="1"/>
  <c r="Q201" i="1"/>
  <c r="R201" i="1" s="1"/>
  <c r="S201" i="1"/>
  <c r="N202" i="1"/>
  <c r="O202" i="1"/>
  <c r="Q202" i="1"/>
  <c r="R202" i="1"/>
  <c r="S202" i="1"/>
  <c r="N203" i="1"/>
  <c r="O203" i="1"/>
  <c r="Q203" i="1"/>
  <c r="R203" i="1" s="1"/>
  <c r="O204" i="1"/>
  <c r="N204" i="1" s="1"/>
  <c r="Q204" i="1"/>
  <c r="S204" i="1" s="1"/>
  <c r="O205" i="1"/>
  <c r="N205" i="1" s="1"/>
  <c r="Q205" i="1"/>
  <c r="R205" i="1" s="1"/>
  <c r="O206" i="1"/>
  <c r="N206" i="1" s="1"/>
  <c r="Q206" i="1"/>
  <c r="R206" i="1"/>
  <c r="S206" i="1"/>
  <c r="N207" i="1"/>
  <c r="O207" i="1"/>
  <c r="Q207" i="1"/>
  <c r="R207" i="1" s="1"/>
  <c r="S207" i="1"/>
  <c r="O208" i="1"/>
  <c r="N208" i="1" s="1"/>
  <c r="Q208" i="1"/>
  <c r="S208" i="1" s="1"/>
  <c r="O209" i="1"/>
  <c r="N209" i="1" s="1"/>
  <c r="Q209" i="1"/>
  <c r="R209" i="1" s="1"/>
  <c r="O210" i="1"/>
  <c r="N210" i="1" s="1"/>
  <c r="Q210" i="1"/>
  <c r="R210" i="1"/>
  <c r="S210" i="1"/>
  <c r="N211" i="1"/>
  <c r="O211" i="1"/>
  <c r="Q211" i="1"/>
  <c r="R211" i="1"/>
  <c r="S211" i="1"/>
  <c r="O212" i="1"/>
  <c r="N212" i="1" s="1"/>
  <c r="Q212" i="1"/>
  <c r="S212" i="1" s="1"/>
  <c r="R212" i="1"/>
  <c r="N213" i="1"/>
  <c r="O213" i="1"/>
  <c r="Q213" i="1"/>
  <c r="R213" i="1" s="1"/>
  <c r="S213" i="1"/>
  <c r="N214" i="1"/>
  <c r="O214" i="1"/>
  <c r="Q214" i="1"/>
  <c r="R214" i="1"/>
  <c r="S214" i="1"/>
  <c r="N215" i="1"/>
  <c r="O215" i="1"/>
  <c r="Q215" i="1"/>
  <c r="S215" i="1" s="1"/>
  <c r="R215" i="1"/>
  <c r="O216" i="1"/>
  <c r="N216" i="1" s="1"/>
  <c r="Q216" i="1"/>
  <c r="S216" i="1" s="1"/>
  <c r="R216" i="1"/>
  <c r="N217" i="1"/>
  <c r="O217" i="1"/>
  <c r="Q217" i="1"/>
  <c r="R217" i="1" s="1"/>
  <c r="S217" i="1"/>
  <c r="N218" i="1"/>
  <c r="O218" i="1"/>
  <c r="Q218" i="1"/>
  <c r="R218" i="1"/>
  <c r="S218" i="1"/>
  <c r="N219" i="1"/>
  <c r="O219" i="1"/>
  <c r="Q219" i="1"/>
  <c r="R219" i="1" s="1"/>
  <c r="O220" i="1"/>
  <c r="N220" i="1" s="1"/>
  <c r="Q220" i="1"/>
  <c r="S220" i="1" s="1"/>
  <c r="O221" i="1"/>
  <c r="N221" i="1" s="1"/>
  <c r="Q221" i="1"/>
  <c r="R221" i="1" s="1"/>
  <c r="O222" i="1"/>
  <c r="N222" i="1" s="1"/>
  <c r="Q222" i="1"/>
  <c r="R222" i="1"/>
  <c r="S222" i="1"/>
  <c r="N223" i="1"/>
  <c r="O223" i="1"/>
  <c r="Q223" i="1"/>
  <c r="R223" i="1" s="1"/>
  <c r="S223" i="1"/>
  <c r="O224" i="1"/>
  <c r="N224" i="1" s="1"/>
  <c r="Q224" i="1"/>
  <c r="S224" i="1" s="1"/>
  <c r="O225" i="1"/>
  <c r="N225" i="1" s="1"/>
  <c r="Q225" i="1"/>
  <c r="R225" i="1" s="1"/>
  <c r="O226" i="1"/>
  <c r="N226" i="1" s="1"/>
  <c r="Q226" i="1"/>
  <c r="R226" i="1"/>
  <c r="S226" i="1"/>
  <c r="N227" i="1"/>
  <c r="O227" i="1"/>
  <c r="Q227" i="1"/>
  <c r="R227" i="1"/>
  <c r="S227" i="1"/>
  <c r="O228" i="1"/>
  <c r="N228" i="1" s="1"/>
  <c r="Q228" i="1"/>
  <c r="S228" i="1" s="1"/>
  <c r="R228" i="1"/>
  <c r="N229" i="1"/>
  <c r="O229" i="1"/>
  <c r="Q229" i="1"/>
  <c r="R229" i="1" s="1"/>
  <c r="S229" i="1"/>
  <c r="N230" i="1"/>
  <c r="O230" i="1"/>
  <c r="Q230" i="1"/>
  <c r="R230" i="1"/>
  <c r="S230" i="1"/>
  <c r="N231" i="1"/>
  <c r="O231" i="1"/>
  <c r="Q231" i="1"/>
  <c r="S231" i="1" s="1"/>
  <c r="R231" i="1"/>
  <c r="O232" i="1"/>
  <c r="N232" i="1" s="1"/>
  <c r="Q232" i="1"/>
  <c r="S232" i="1" s="1"/>
  <c r="R232" i="1"/>
  <c r="N233" i="1"/>
  <c r="O233" i="1"/>
  <c r="Q233" i="1"/>
  <c r="R233" i="1" s="1"/>
  <c r="S233" i="1"/>
  <c r="N234" i="1"/>
  <c r="O234" i="1"/>
  <c r="Q234" i="1"/>
  <c r="R234" i="1"/>
  <c r="S234" i="1"/>
  <c r="N235" i="1"/>
  <c r="O235" i="1"/>
  <c r="Q235" i="1"/>
  <c r="R235" i="1" s="1"/>
  <c r="O236" i="1"/>
  <c r="N236" i="1" s="1"/>
  <c r="Q236" i="1"/>
  <c r="S236" i="1" s="1"/>
  <c r="O237" i="1"/>
  <c r="N237" i="1" s="1"/>
  <c r="Q237" i="1"/>
  <c r="R237" i="1" s="1"/>
  <c r="O238" i="1"/>
  <c r="N238" i="1" s="1"/>
  <c r="Q238" i="1"/>
  <c r="R238" i="1"/>
  <c r="S238" i="1"/>
  <c r="N239" i="1"/>
  <c r="O239" i="1"/>
  <c r="Q239" i="1"/>
  <c r="R239" i="1" s="1"/>
  <c r="S239" i="1"/>
  <c r="O240" i="1"/>
  <c r="N240" i="1" s="1"/>
  <c r="Q240" i="1"/>
  <c r="S240" i="1" s="1"/>
  <c r="O241" i="1"/>
  <c r="N241" i="1" s="1"/>
  <c r="Q241" i="1"/>
  <c r="R241" i="1" s="1"/>
  <c r="O242" i="1"/>
  <c r="N242" i="1" s="1"/>
  <c r="Q242" i="1"/>
  <c r="R242" i="1"/>
  <c r="S242" i="1"/>
  <c r="N243" i="1"/>
  <c r="O243" i="1"/>
  <c r="Q243" i="1"/>
  <c r="R243" i="1"/>
  <c r="S243" i="1"/>
  <c r="O244" i="1"/>
  <c r="N244" i="1" s="1"/>
  <c r="Q244" i="1"/>
  <c r="S244" i="1" s="1"/>
  <c r="R244" i="1"/>
  <c r="N245" i="1"/>
  <c r="O245" i="1"/>
  <c r="Q245" i="1"/>
  <c r="R245" i="1" s="1"/>
  <c r="S245" i="1"/>
  <c r="N246" i="1"/>
  <c r="O246" i="1"/>
  <c r="Q246" i="1"/>
  <c r="R246" i="1"/>
  <c r="S246" i="1"/>
  <c r="N247" i="1"/>
  <c r="O247" i="1"/>
  <c r="Q247" i="1"/>
  <c r="S247" i="1" s="1"/>
  <c r="R247" i="1"/>
  <c r="O248" i="1"/>
  <c r="N248" i="1" s="1"/>
  <c r="Q248" i="1"/>
  <c r="S248" i="1" s="1"/>
  <c r="R248" i="1"/>
  <c r="N249" i="1"/>
  <c r="O249" i="1"/>
  <c r="Q249" i="1"/>
  <c r="R249" i="1" s="1"/>
  <c r="S249" i="1"/>
  <c r="N250" i="1"/>
  <c r="O250" i="1"/>
  <c r="Q250" i="1"/>
  <c r="R250" i="1"/>
  <c r="S250" i="1"/>
  <c r="N251" i="1"/>
  <c r="O251" i="1"/>
  <c r="Q251" i="1"/>
  <c r="R251" i="1" s="1"/>
  <c r="O252" i="1"/>
  <c r="N252" i="1" s="1"/>
  <c r="Q252" i="1"/>
  <c r="S252" i="1" s="1"/>
  <c r="O253" i="1"/>
  <c r="N253" i="1" s="1"/>
  <c r="Q253" i="1"/>
  <c r="R253" i="1" s="1"/>
  <c r="O254" i="1"/>
  <c r="N254" i="1" s="1"/>
  <c r="Q254" i="1"/>
  <c r="R254" i="1"/>
  <c r="S254" i="1"/>
  <c r="N255" i="1"/>
  <c r="O255" i="1"/>
  <c r="Q255" i="1"/>
  <c r="R255" i="1" s="1"/>
  <c r="S255" i="1"/>
  <c r="O256" i="1"/>
  <c r="N256" i="1" s="1"/>
  <c r="Q256" i="1"/>
  <c r="S256" i="1" s="1"/>
  <c r="O257" i="1"/>
  <c r="N257" i="1" s="1"/>
  <c r="Q257" i="1"/>
  <c r="R257" i="1" s="1"/>
  <c r="O258" i="1"/>
  <c r="N258" i="1" s="1"/>
  <c r="Q258" i="1"/>
  <c r="R258" i="1"/>
  <c r="S258" i="1"/>
  <c r="N259" i="1"/>
  <c r="O259" i="1"/>
  <c r="Q259" i="1"/>
  <c r="R259" i="1"/>
  <c r="S259" i="1"/>
  <c r="O260" i="1"/>
  <c r="N260" i="1" s="1"/>
  <c r="Q260" i="1"/>
  <c r="S260" i="1" s="1"/>
  <c r="R260" i="1"/>
  <c r="N261" i="1"/>
  <c r="O261" i="1"/>
  <c r="Q261" i="1"/>
  <c r="R261" i="1" s="1"/>
  <c r="S261" i="1"/>
  <c r="N262" i="1"/>
  <c r="O262" i="1"/>
  <c r="Q262" i="1"/>
  <c r="R262" i="1"/>
  <c r="S262" i="1"/>
  <c r="N263" i="1"/>
  <c r="O263" i="1"/>
  <c r="Q263" i="1"/>
  <c r="S263" i="1" s="1"/>
  <c r="R263" i="1"/>
  <c r="O264" i="1"/>
  <c r="N264" i="1" s="1"/>
  <c r="Q264" i="1"/>
  <c r="S264" i="1" s="1"/>
  <c r="R264" i="1"/>
  <c r="N265" i="1"/>
  <c r="O265" i="1"/>
  <c r="Q265" i="1"/>
  <c r="R265" i="1" s="1"/>
  <c r="S265" i="1"/>
  <c r="N266" i="1"/>
  <c r="O266" i="1"/>
  <c r="Q266" i="1"/>
  <c r="R266" i="1"/>
  <c r="S266" i="1"/>
  <c r="N267" i="1"/>
  <c r="O267" i="1"/>
  <c r="Q267" i="1"/>
  <c r="R267" i="1" s="1"/>
  <c r="O268" i="1"/>
  <c r="N268" i="1" s="1"/>
  <c r="Q268" i="1"/>
  <c r="S268" i="1" s="1"/>
  <c r="O269" i="1"/>
  <c r="N269" i="1" s="1"/>
  <c r="Q269" i="1"/>
  <c r="S269" i="1" s="1"/>
  <c r="N270" i="1"/>
  <c r="O270" i="1"/>
  <c r="Q270" i="1"/>
  <c r="S270" i="1" s="1"/>
  <c r="N271" i="1"/>
  <c r="O271" i="1"/>
  <c r="Q271" i="1"/>
  <c r="S271" i="1" s="1"/>
  <c r="O272" i="1"/>
  <c r="N272" i="1" s="1"/>
  <c r="Q272" i="1"/>
  <c r="S272" i="1" s="1"/>
  <c r="O273" i="1"/>
  <c r="N273" i="1" s="1"/>
  <c r="Q273" i="1"/>
  <c r="S273" i="1" s="1"/>
  <c r="N274" i="1"/>
  <c r="O274" i="1"/>
  <c r="Q274" i="1"/>
  <c r="S274" i="1" s="1"/>
  <c r="P275" i="1"/>
  <c r="S190" i="1" l="1"/>
  <c r="R190" i="1"/>
  <c r="S267" i="1"/>
  <c r="S257" i="1"/>
  <c r="R256" i="1"/>
  <c r="S251" i="1"/>
  <c r="S241" i="1"/>
  <c r="R240" i="1"/>
  <c r="S235" i="1"/>
  <c r="S225" i="1"/>
  <c r="R224" i="1"/>
  <c r="S219" i="1"/>
  <c r="S209" i="1"/>
  <c r="R208" i="1"/>
  <c r="S203" i="1"/>
  <c r="R191" i="1"/>
  <c r="S191" i="1"/>
  <c r="R186" i="1"/>
  <c r="S183" i="1"/>
  <c r="R182" i="1"/>
  <c r="S170" i="1"/>
  <c r="R170" i="1"/>
  <c r="O275" i="1"/>
  <c r="N275" i="1" s="1"/>
  <c r="R268" i="1"/>
  <c r="S253" i="1"/>
  <c r="R252" i="1"/>
  <c r="S237" i="1"/>
  <c r="R236" i="1"/>
  <c r="S221" i="1"/>
  <c r="R220" i="1"/>
  <c r="S205" i="1"/>
  <c r="R204" i="1"/>
  <c r="S189" i="1"/>
  <c r="R171" i="1"/>
  <c r="S171" i="1"/>
  <c r="R169" i="1"/>
  <c r="S169" i="1"/>
  <c r="R155" i="1"/>
  <c r="S155" i="1"/>
  <c r="R124" i="1"/>
  <c r="S124" i="1"/>
  <c r="S115" i="1"/>
  <c r="R115" i="1"/>
  <c r="S107" i="1"/>
  <c r="R107" i="1"/>
  <c r="R116" i="1"/>
  <c r="S116" i="1"/>
  <c r="R108" i="1"/>
  <c r="S108" i="1"/>
  <c r="S99" i="1"/>
  <c r="R99" i="1"/>
  <c r="S175" i="1"/>
  <c r="R174" i="1"/>
  <c r="S159" i="1"/>
  <c r="R158" i="1"/>
  <c r="S153" i="1"/>
  <c r="S143" i="1"/>
  <c r="R142" i="1"/>
  <c r="S137" i="1"/>
  <c r="S114" i="1"/>
  <c r="S106" i="1"/>
  <c r="R100" i="1"/>
  <c r="S100" i="1"/>
  <c r="R154" i="1"/>
  <c r="S139" i="1"/>
  <c r="R138" i="1"/>
  <c r="S123" i="1"/>
  <c r="R123" i="1"/>
  <c r="R98" i="1"/>
  <c r="S98" i="1"/>
  <c r="S82" i="1"/>
  <c r="S66" i="1"/>
  <c r="S50" i="1"/>
  <c r="S40" i="1"/>
  <c r="R40" i="1"/>
  <c r="R31" i="1"/>
  <c r="S84" i="1"/>
  <c r="R83" i="1"/>
  <c r="S68" i="1"/>
  <c r="R67" i="1"/>
  <c r="S52" i="1"/>
  <c r="R51" i="1"/>
  <c r="S44" i="1"/>
  <c r="R44" i="1"/>
  <c r="S28" i="1"/>
  <c r="R28" i="1"/>
  <c r="S48" i="1"/>
  <c r="R48" i="1"/>
  <c r="R39" i="1"/>
  <c r="S32" i="1"/>
  <c r="R32" i="1"/>
  <c r="R23" i="1"/>
  <c r="S23" i="1"/>
  <c r="S92" i="1"/>
  <c r="R91" i="1"/>
  <c r="S76" i="1"/>
  <c r="R75" i="1"/>
  <c r="S60" i="1"/>
  <c r="R59" i="1"/>
  <c r="S36" i="1"/>
  <c r="R36" i="1"/>
  <c r="R24" i="1"/>
  <c r="R20" i="1"/>
  <c r="S19" i="1"/>
  <c r="R16" i="1"/>
  <c r="S15" i="1"/>
  <c r="R12" i="1"/>
</calcChain>
</file>

<file path=xl/sharedStrings.xml><?xml version="1.0" encoding="utf-8"?>
<sst xmlns="http://schemas.openxmlformats.org/spreadsheetml/2006/main" count="1693" uniqueCount="1075">
  <si>
    <t>BRUTO: 2.680.525,17  NETO: 1.902.630,96</t>
  </si>
  <si>
    <t>UKUPNO I. TABLICA PRIJAVLJENIH TRAŽBINA - I. VIŠI ISPLATNI RED:</t>
  </si>
  <si>
    <t xml:space="preserve">BLANKA BRECHELMACHER  </t>
  </si>
  <si>
    <t>Pr-233/2015 OS u Slavonskom Brodu</t>
  </si>
  <si>
    <t>otpremnina po presudi suda</t>
  </si>
  <si>
    <t xml:space="preserve">BRUTO: 6.479,26  </t>
  </si>
  <si>
    <t>00209271824</t>
  </si>
  <si>
    <t>Slavonski Brod, Trg Pobjede 7/1</t>
  </si>
  <si>
    <t>-</t>
  </si>
  <si>
    <t xml:space="preserve">DUBRAVKA FAKO  </t>
  </si>
  <si>
    <t>Pr-231/2015 OS u Slavonskom Brodu</t>
  </si>
  <si>
    <t xml:space="preserve">BRUTO: 6.519,40  </t>
  </si>
  <si>
    <t>00449015598</t>
  </si>
  <si>
    <t>Slavonski Brod, Frana Supila 24 A</t>
  </si>
  <si>
    <t xml:space="preserve">JELENA ŽAGAR  </t>
  </si>
  <si>
    <t>Pr-229/2015 OS u Slavonskom Brodu</t>
  </si>
  <si>
    <t>Slavonski Brod, Ivana Lucića 28</t>
  </si>
  <si>
    <t xml:space="preserve">MARIJA GAŠPIĆ </t>
  </si>
  <si>
    <t>Pr-230/2015 OS u Slavonskom Brodu</t>
  </si>
  <si>
    <t>Slavonski Brod, J. Hofmana 3/4</t>
  </si>
  <si>
    <t xml:space="preserve">NEVENKA DROLC </t>
  </si>
  <si>
    <t>Pr-8412/2013 Općinski radni sud u Zagrebu</t>
  </si>
  <si>
    <t>ozljeda na radu po presudi suda</t>
  </si>
  <si>
    <t>prava iz radnog odnosa po presudi suda</t>
  </si>
  <si>
    <t xml:space="preserve">BRUTO: 58.990,00  </t>
  </si>
  <si>
    <t>Zagreb, Šestanovečka 4</t>
  </si>
  <si>
    <t xml:space="preserve">GORAN BAKARČIĆ </t>
  </si>
  <si>
    <t>Pr-3771/2012 Općinski radni sud u Zagrebu</t>
  </si>
  <si>
    <t xml:space="preserve">BRUTO: 9.858,71  </t>
  </si>
  <si>
    <t>Zagreb, Ludbreška 21</t>
  </si>
  <si>
    <t>prava iz radnog odnosa</t>
  </si>
  <si>
    <t>BRUTO: 30.994,05  NETO: 21.744,26</t>
  </si>
  <si>
    <t>Slavonski Brod, Osječka ulica 12</t>
  </si>
  <si>
    <t xml:space="preserve">RUŽICA  ŽEPČAN </t>
  </si>
  <si>
    <t>BRUTO: 4.018,49  NETO: 2.857,25</t>
  </si>
  <si>
    <t>Koprivnica, Trg K. Tomislava 10</t>
  </si>
  <si>
    <t xml:space="preserve">VESNA  ZRINSKI </t>
  </si>
  <si>
    <t>BRUTO: 6.683,37  NETO: 4.711,04</t>
  </si>
  <si>
    <t>Split, Visoka 1</t>
  </si>
  <si>
    <t xml:space="preserve">MILENA  ZOVKO </t>
  </si>
  <si>
    <t>BRUTO: 5.989,85  NETO: 4.266,67</t>
  </si>
  <si>
    <t>Split, Vinodolska 64</t>
  </si>
  <si>
    <t xml:space="preserve">ANTEA  ZOVKO </t>
  </si>
  <si>
    <t>BRUTO: 5.844,63  NETO: 4.140,96</t>
  </si>
  <si>
    <t>Donja Lomnica, Mikleušićeva 1</t>
  </si>
  <si>
    <t xml:space="preserve">SUZANA, MARIJA  ZOBENICA </t>
  </si>
  <si>
    <t>BRUTO: 2.513,74  NETO: 2.104,59</t>
  </si>
  <si>
    <t>Rijeka, Franje Čandeka 8</t>
  </si>
  <si>
    <t xml:space="preserve">ANAMARIA  ZARO </t>
  </si>
  <si>
    <t>BRUTO: 6.278,41  NETO: 4.571,42</t>
  </si>
  <si>
    <t>Pokupsko, Pokupsko 42c</t>
  </si>
  <si>
    <t xml:space="preserve">IVANA  ZALUŠKI </t>
  </si>
  <si>
    <t>BRUTO: 3.303,89  NETO: 2.300,55</t>
  </si>
  <si>
    <t>Zadar, Ive Senjanina 8</t>
  </si>
  <si>
    <t xml:space="preserve">JADRANKA  ZAJČIĆ </t>
  </si>
  <si>
    <t>BRUTO: 4.109,53  NETO: 2.884,48</t>
  </si>
  <si>
    <t>Osijek, Lošinjska 45</t>
  </si>
  <si>
    <t xml:space="preserve">SANJA  VUNAK </t>
  </si>
  <si>
    <t>BRUTO: 117,59  NETO: 80,26</t>
  </si>
  <si>
    <t>Zagreb, Jana Sibeliusa 4</t>
  </si>
  <si>
    <t xml:space="preserve">SUZANA  VUKOVIĆ </t>
  </si>
  <si>
    <t>BRUTO: 8.696,59  NETO: 6.110,45</t>
  </si>
  <si>
    <t>Karlovac, Domobranska 31</t>
  </si>
  <si>
    <t xml:space="preserve">RENATA  VUKOŠIĆ </t>
  </si>
  <si>
    <t>BRUTO: 4.311,30  NETO: 3.062,52</t>
  </si>
  <si>
    <t>Rijeka, Blažićevo 28b</t>
  </si>
  <si>
    <t xml:space="preserve">MONIKA  VUKELIĆ </t>
  </si>
  <si>
    <t>BRUTO: 8.131,39  NETO: 7.233,75</t>
  </si>
  <si>
    <t>Split, Mosečka 46</t>
  </si>
  <si>
    <t xml:space="preserve">DARINKA  VUKA </t>
  </si>
  <si>
    <t>BRUTO: 16.844,18  NETO: 11.748,62</t>
  </si>
  <si>
    <t>Zagreb, Kneza Mutimira 5</t>
  </si>
  <si>
    <t xml:space="preserve">SANJA  VUČAJ </t>
  </si>
  <si>
    <t>BRUTO: 4.024,24  NETO: 2.861,20</t>
  </si>
  <si>
    <t>Zagreb, Žuti Breg 48</t>
  </si>
  <si>
    <t xml:space="preserve">ANA-MARIJA  VRDOLJAK </t>
  </si>
  <si>
    <t>BRUTO: 33.973,84  NETO: 23.904,47</t>
  </si>
  <si>
    <t>Sl. Brod, M. Mesića 11</t>
  </si>
  <si>
    <t xml:space="preserve">MARA  VRBAT </t>
  </si>
  <si>
    <t>BRUTO: 4.370,36  NETO: 3.176,79</t>
  </si>
  <si>
    <t>Draganić, Vrbanci 33</t>
  </si>
  <si>
    <t xml:space="preserve">GORDANA  VRBANIĆ </t>
  </si>
  <si>
    <t>BRUTO: 8.205,00  NETO: 5.868,06</t>
  </si>
  <si>
    <t>Strmec Samoborski, Stara cesta 35</t>
  </si>
  <si>
    <t xml:space="preserve">ANAMARIJA  VLAŠIĆ </t>
  </si>
  <si>
    <t>BRUTO: 9.996,42  NETO: 8.892,90</t>
  </si>
  <si>
    <t>Strmec, Mlinska 9</t>
  </si>
  <si>
    <t>ANA-MARIJA  VLAŠIĆ (VRABČEVIĆ)</t>
  </si>
  <si>
    <t>Pr-1168/15 OS u Splitu</t>
  </si>
  <si>
    <t>BRUTO: 16.725,23  NETO: 13.380,18</t>
  </si>
  <si>
    <t>Split, Terzićeva 9</t>
  </si>
  <si>
    <t xml:space="preserve">SLOBODAN  VIDOVIĆ </t>
  </si>
  <si>
    <t>BRUTO: 8.943,86  NETO: 6.463,42</t>
  </si>
  <si>
    <t>Krapinske Toplice, Selno 125</t>
  </si>
  <si>
    <t xml:space="preserve">BRANKA  VELIKI </t>
  </si>
  <si>
    <t>BRUTO: 641,74  NETO: 618,97</t>
  </si>
  <si>
    <t>Dugi Rat, Poljička cesta 50</t>
  </si>
  <si>
    <t xml:space="preserve">ANTONIJA  VALERIJEV </t>
  </si>
  <si>
    <t>BRUTO: 5.801,78  NETO: 4.089,58</t>
  </si>
  <si>
    <t>Rijeka, Antuna Mihića 62</t>
  </si>
  <si>
    <t xml:space="preserve">IVANKA  TOPIĆ </t>
  </si>
  <si>
    <t>BRUTO: 37.478,76  NETO: 26.296,89</t>
  </si>
  <si>
    <t>Sl. Brod, Vinogradska cesta 111</t>
  </si>
  <si>
    <t xml:space="preserve">ROBERTINA  TOMLJANOVIĆ </t>
  </si>
  <si>
    <t>BRUTO: 58.868,78  NETO: 44.524,61</t>
  </si>
  <si>
    <t>Zagreb, Klekova 17</t>
  </si>
  <si>
    <t>BARBARA  TOLIĆ (IMROVIĆ)</t>
  </si>
  <si>
    <t>BRUTO: 24.913,64  NETO: 17.558,21</t>
  </si>
  <si>
    <t>Split, Trg Republike 4</t>
  </si>
  <si>
    <t xml:space="preserve">NADA  TOLIĆ </t>
  </si>
  <si>
    <t>BRUTO: 6.170,16  NETO: 4.454,30</t>
  </si>
  <si>
    <t>Samobor, Gregurić Breg 22</t>
  </si>
  <si>
    <t xml:space="preserve">BARICA  TKALČIĆ </t>
  </si>
  <si>
    <t>BRUTO: 5.347,21  NETO: 3.796,88</t>
  </si>
  <si>
    <t>Sesvete, Selnička 34</t>
  </si>
  <si>
    <t xml:space="preserve">MARIJA  TKALČEC </t>
  </si>
  <si>
    <t>BRUTO: 5.587,53  NETO: 3.971,81</t>
  </si>
  <si>
    <t>Sesvete, Selnička 38</t>
  </si>
  <si>
    <t xml:space="preserve">IVANČICA  TKALČEC </t>
  </si>
  <si>
    <t>BRUTO: 620,58  NETO: 574,39</t>
  </si>
  <si>
    <t>14133334996</t>
  </si>
  <si>
    <t>Malinska, Nikole Tesle 12</t>
  </si>
  <si>
    <t xml:space="preserve">ŠEJLA  TIHIĆ </t>
  </si>
  <si>
    <t>BRUTO: 55,07  NETO: 55,07</t>
  </si>
  <si>
    <t>25905306369</t>
  </si>
  <si>
    <t>Šijanec, Kralja Bele IV. 28</t>
  </si>
  <si>
    <t xml:space="preserve">MARIJA  TEŽAK </t>
  </si>
  <si>
    <t>BRUTO: 3.848,81  NETO: 2.706,53</t>
  </si>
  <si>
    <t>Cernik, Giletinci 67</t>
  </si>
  <si>
    <t xml:space="preserve">MATEJA  TERZIĆ </t>
  </si>
  <si>
    <t>BRUTO: 1.137,80  NETO: 855,99</t>
  </si>
  <si>
    <t>03226722993</t>
  </si>
  <si>
    <t>Nova Gradiška, Giletinci 3</t>
  </si>
  <si>
    <t xml:space="preserve">IVANA  TERZIĆ </t>
  </si>
  <si>
    <t>BRUTO: 13.535,97  NETO: 9.492,58</t>
  </si>
  <si>
    <t>Split, Sarajevska 88</t>
  </si>
  <si>
    <t xml:space="preserve">STIPE  TABAK </t>
  </si>
  <si>
    <t>BRUTO: 3.024,33  NETO: 2.064,40</t>
  </si>
  <si>
    <t>Pula, Krležina ul. 29</t>
  </si>
  <si>
    <t xml:space="preserve">HELENA  ŠVRAKA </t>
  </si>
  <si>
    <t>BRUTO: 27.026,72  NETO: 18.611,51</t>
  </si>
  <si>
    <t>Zagreb, Mrkšina 42a</t>
  </si>
  <si>
    <t xml:space="preserve">MIHAEL  ŠUTALO </t>
  </si>
  <si>
    <t>BRUTO: 2.922,42  NETO: 2.074,19</t>
  </si>
  <si>
    <t>Supetar, Splitska punta XI. 5</t>
  </si>
  <si>
    <t xml:space="preserve">IRENA  ŠTRBA </t>
  </si>
  <si>
    <t>BRUTO: 8.979,10  NETO: 6.382,45</t>
  </si>
  <si>
    <t>Zagreb,Jablanska 82</t>
  </si>
  <si>
    <t xml:space="preserve">KRISTINA  ŠTIMEC </t>
  </si>
  <si>
    <t>BRUTO: 3.902,70  NETO: 2.743,31</t>
  </si>
  <si>
    <t>Vodice, Stablinac IV. 48</t>
  </si>
  <si>
    <t xml:space="preserve">KRISTINA  ŠTAVLIĆ </t>
  </si>
  <si>
    <t>BRUTO: 2.261,18  NETO: 1.543,46</t>
  </si>
  <si>
    <t>Zagreb, Marice Barić 15</t>
  </si>
  <si>
    <t xml:space="preserve">DALIBOR  ŠLJUKA </t>
  </si>
  <si>
    <t>BRUTO: 2.943,29  NETO: 2.088,43</t>
  </si>
  <si>
    <t>Viškovo, Bezjaki 9 a</t>
  </si>
  <si>
    <t xml:space="preserve">NIKOLINA  ŠKRGA </t>
  </si>
  <si>
    <t>BRUTO: 7.647,67  NETO: 5.421,87</t>
  </si>
  <si>
    <t>Osijek, Umaška 13</t>
  </si>
  <si>
    <t xml:space="preserve">DRAGANA  ŠKORIĆ </t>
  </si>
  <si>
    <t>BRUTO: 8.802,49  NETO: 6.303,71</t>
  </si>
  <si>
    <t>Marinići, Marinići 36</t>
  </si>
  <si>
    <t xml:space="preserve">SNJEŽANA  ŠIMIĆ </t>
  </si>
  <si>
    <t>BRUTO: 3.989,07  NETO: 2.722,91</t>
  </si>
  <si>
    <t>Kastav, Brestovice 25/8</t>
  </si>
  <si>
    <t xml:space="preserve">ORIANA  ŠARIĆ </t>
  </si>
  <si>
    <t>BRUTO: 6.472,76  NETO: 4.631,84</t>
  </si>
  <si>
    <t>Kastav, Na Brdeh 40</t>
  </si>
  <si>
    <t xml:space="preserve">MIRJANA  ŠARIĆ </t>
  </si>
  <si>
    <t>BRUTO: 9.348,91  NETO: 8.365,30</t>
  </si>
  <si>
    <t>Sl. Brod, Zagrebačka 65</t>
  </si>
  <si>
    <t xml:space="preserve">MARIJA  ŠARIĆ </t>
  </si>
  <si>
    <t>BRUTO: 5.741,09  NETO: 4.082,06</t>
  </si>
  <si>
    <t>Sl.Brod, Zagrebačka 65</t>
  </si>
  <si>
    <t xml:space="preserve">IVANA  ŠARIĆ </t>
  </si>
  <si>
    <t>BRUTO: 27.001,23  NETO: 19.516,32</t>
  </si>
  <si>
    <t>Benkovac, Raštević 92</t>
  </si>
  <si>
    <t>SANJA  ŠARE (JURJEVIĆ)</t>
  </si>
  <si>
    <t>BRUTO: 3.924,36  NETO: 2.770,79</t>
  </si>
  <si>
    <t>Dubrovnik, Put Dr. Josipa Lučića 13</t>
  </si>
  <si>
    <t xml:space="preserve">ANTONIJA  ŠABADIN </t>
  </si>
  <si>
    <t>BRUTO: 7.350,66  NETO: 5.036,60</t>
  </si>
  <si>
    <t>Pula, Pazinska 11</t>
  </si>
  <si>
    <t xml:space="preserve">DŽEMILA  SUNIĆ </t>
  </si>
  <si>
    <t>BRUTO: 2.459,77  NETO: 1.799,64</t>
  </si>
  <si>
    <t>Split, Put Duja 6</t>
  </si>
  <si>
    <t xml:space="preserve">MATEA  SUNARA </t>
  </si>
  <si>
    <t>BRUTO: 625,50  NETO: 607,89</t>
  </si>
  <si>
    <t>54176875057</t>
  </si>
  <si>
    <t>Jastrebarsko, Petkov Breg 26</t>
  </si>
  <si>
    <t xml:space="preserve">ANAMARIJA  STUNJA </t>
  </si>
  <si>
    <t>BRUTO: 5.034,04  NETO: 3.552,99</t>
  </si>
  <si>
    <t>Rijeka, Dr. Franje Kresnika 5</t>
  </si>
  <si>
    <t xml:space="preserve">IVANA  SMAJLOVIĆ </t>
  </si>
  <si>
    <t>BRUTO: 8.558,04  NETO: 6.517,47</t>
  </si>
  <si>
    <t>Trilj, Trilj Gardun 26</t>
  </si>
  <si>
    <t>SANJA  SKEJIĆ (LJUBIČIĆ)</t>
  </si>
  <si>
    <t>BRUTO: 70.473,77  NETO: 52.036,54</t>
  </si>
  <si>
    <t>Zadar, Put Murata 3a</t>
  </si>
  <si>
    <t xml:space="preserve">ANA  SAVIĆ </t>
  </si>
  <si>
    <t>BRUTO: 5.755,86  NETO: 4.115,56</t>
  </si>
  <si>
    <t>Viškovo, Vrtaće 21</t>
  </si>
  <si>
    <t xml:space="preserve">DIJANA  SARŠON </t>
  </si>
  <si>
    <t>BRUTO: 8.942,17  NETO: 6.388,69</t>
  </si>
  <si>
    <t>Karlovac, Marmontova aleja 9</t>
  </si>
  <si>
    <t xml:space="preserve">SUZANA  SAMARDŽIJA </t>
  </si>
  <si>
    <t>BRUTO: 6.686,77  NETO: 4.801,76</t>
  </si>
  <si>
    <t>Virovitica, 30. svibnja 162a</t>
  </si>
  <si>
    <t>ELIZABETA  RIPLI (SUBOTA)</t>
  </si>
  <si>
    <t>BRUTO: 10.006,01  NETO: 7.660,59</t>
  </si>
  <si>
    <t>Velika Gorica, Bapče 23</t>
  </si>
  <si>
    <t xml:space="preserve">BARBARA  RIĐANEC </t>
  </si>
  <si>
    <t>BRUTO: 18.231,50  NETO: 12.993,19</t>
  </si>
  <si>
    <t>Bjelovar, Novoseljanska 37</t>
  </si>
  <si>
    <t xml:space="preserve">DUBRAVKA  RENIĆ </t>
  </si>
  <si>
    <t>BRUTO: 2.218,32  NETO: 1.628,47</t>
  </si>
  <si>
    <t>Dubrava kod Šibenika, Relje-Junakovići 80</t>
  </si>
  <si>
    <t xml:space="preserve">LUCIJA  RELJA </t>
  </si>
  <si>
    <t>BRUTO: 6.861,10  NETO: 4.873,79</t>
  </si>
  <si>
    <t>Zagreb, Kustošijanska 128</t>
  </si>
  <si>
    <t>MIRANDA  RAVNJAK (MALEKOVIĆ)</t>
  </si>
  <si>
    <t>BRUTO: 8.417,99  NETO: 5.746,05</t>
  </si>
  <si>
    <t>Sesvete, Blage Zadre 15</t>
  </si>
  <si>
    <t xml:space="preserve">ANKICA  RAŠIĆ </t>
  </si>
  <si>
    <t>BRUTO: 3.851,50  NETO: 2.629,01</t>
  </si>
  <si>
    <t>Pula, Templarski prilaz 6</t>
  </si>
  <si>
    <t xml:space="preserve">SABINA  RADOŠEVIĆ </t>
  </si>
  <si>
    <t>BRUTO: 9.612,22  NETO: 6.814,61</t>
  </si>
  <si>
    <t>Zagreb, Tkalčićeva 71c</t>
  </si>
  <si>
    <t xml:space="preserve">MIRJANA  PRUŽEK </t>
  </si>
  <si>
    <t>BRUTO: 5.544,88  NETO: 3.784,91</t>
  </si>
  <si>
    <t>Zagreb, J. Šabana 16a</t>
  </si>
  <si>
    <t xml:space="preserve">SUNČICA  PRIŠLIN </t>
  </si>
  <si>
    <t>BRUTO: 7.720,17  NETO: 6.320,13</t>
  </si>
  <si>
    <t>Zagreb, Dubrava 39</t>
  </si>
  <si>
    <t xml:space="preserve">ALEKSANDRA  PRERADOVIĆ </t>
  </si>
  <si>
    <t>BRUTO: 38.349,10  NETO: 27.831,42</t>
  </si>
  <si>
    <t>Bukovlje, Dragana Rakovca 85</t>
  </si>
  <si>
    <t xml:space="preserve">JASNA  PRANJIĆ </t>
  </si>
  <si>
    <t>BRUTO: 2.691,95  NETO: 1.874,54</t>
  </si>
  <si>
    <t>Šibenik, Borajska 3</t>
  </si>
  <si>
    <t xml:space="preserve">JASMINKA  POLJIČAK </t>
  </si>
  <si>
    <t>BRUTO: 6.495,55  NETO: 4.618,85</t>
  </si>
  <si>
    <t>Zagreb, Limska 4</t>
  </si>
  <si>
    <t xml:space="preserve">SNJEŽANA  PLEČKO </t>
  </si>
  <si>
    <t>BRUTO: 4.727,26  NETO: 3.226,80</t>
  </si>
  <si>
    <t>Zagreb, Svetoklarska 26a</t>
  </si>
  <si>
    <t xml:space="preserve">SENIJA  PETROVEČKI </t>
  </si>
  <si>
    <t>BRUTO: 1.093,86  NETO: 746,65</t>
  </si>
  <si>
    <t>Zagreb, Svetoklarska 26 2</t>
  </si>
  <si>
    <t xml:space="preserve">MIRELA  PETROVEČKI </t>
  </si>
  <si>
    <t>BRUTO: 26.132,07  NETO: 18.313,69</t>
  </si>
  <si>
    <t>Sl. Brod, Petra Krešimira IV. 1</t>
  </si>
  <si>
    <t xml:space="preserve">MARICA  PERKOVIĆ </t>
  </si>
  <si>
    <t>BRUTO: 7.708,33  NETO: 5.261,66</t>
  </si>
  <si>
    <t>Nova Vas, Grižanska 12</t>
  </si>
  <si>
    <t xml:space="preserve">INGRID  PERKAVAC </t>
  </si>
  <si>
    <t>BRUTO: 76.091,33  NETO: 74.321,68</t>
  </si>
  <si>
    <t>Zagreb, Bakarska 17</t>
  </si>
  <si>
    <t xml:space="preserve">SANDRA  PERICA </t>
  </si>
  <si>
    <t>BRUTO: 6.771,61  NETO: 5.218,98</t>
  </si>
  <si>
    <t>Šandrovac, Doljani 20</t>
  </si>
  <si>
    <t xml:space="preserve">EDITA  PEREC </t>
  </si>
  <si>
    <t>BRUTO: 7.433,86  NETO: 5.341,68</t>
  </si>
  <si>
    <t>Samoborski Strmec, Trg Lazine 13</t>
  </si>
  <si>
    <t xml:space="preserve">ANA  PAVIĆ </t>
  </si>
  <si>
    <t>BRUTO: 7.679,24  NETO: 5.559,20</t>
  </si>
  <si>
    <t>23312 Novigrad, Novigrad 13</t>
  </si>
  <si>
    <t xml:space="preserve">ANITA  PAŠTROVIĆ </t>
  </si>
  <si>
    <t>BRUTO: 1.162,83  NETO: 699,42</t>
  </si>
  <si>
    <t>Zagreb, Mahatme Gandhija 7</t>
  </si>
  <si>
    <t xml:space="preserve">DRAGAN  PANTELIĆ </t>
  </si>
  <si>
    <t>BRUTO: 70.466,44  NETO: 52.031,56</t>
  </si>
  <si>
    <t>Zadar, Palih rodoljuba 18</t>
  </si>
  <si>
    <t xml:space="preserve">ESMA  OSMANČEVIĆ </t>
  </si>
  <si>
    <t>BRUTO: 22.000,28  NETO: 15.414,05</t>
  </si>
  <si>
    <t>Sl. Brod, Ante Starčevića 40</t>
  </si>
  <si>
    <t xml:space="preserve">JADRANKA  OREČ </t>
  </si>
  <si>
    <t>BRUTO: 6.500,43  NETO: 4.617,05</t>
  </si>
  <si>
    <t>Sesvete, Ljudevita Posavskog 25d</t>
  </si>
  <si>
    <t xml:space="preserve">JULIJANA  OPAČAK </t>
  </si>
  <si>
    <t>BRUTO: 21.805,31  NETO: 15.280,92</t>
  </si>
  <si>
    <t>Sl. Brod, Berislavićeva 17</t>
  </si>
  <si>
    <t xml:space="preserve">DUBRAVKA  OLUJEVIĆ </t>
  </si>
  <si>
    <t>BRUTO: 6.606,17  NETO: 4.731,88</t>
  </si>
  <si>
    <t>Kastav, Na Breh 46</t>
  </si>
  <si>
    <t xml:space="preserve">DRAGANA  OLUIĆ </t>
  </si>
  <si>
    <t>BRUTO: 6.173,65  NETO: 4.392,15</t>
  </si>
  <si>
    <t>Kaštel Gomilica, Mosorska 14</t>
  </si>
  <si>
    <t xml:space="preserve">IVANA  NOŽINA </t>
  </si>
  <si>
    <t>BRUTO: 5.066,93  NETO: 3.572,93</t>
  </si>
  <si>
    <t>Zagreb, Vijenac Frane Gotovca 10</t>
  </si>
  <si>
    <t xml:space="preserve">JOSIP  NOVOSELEC </t>
  </si>
  <si>
    <t>BRUTO: 4.464,29  NETO: 3.240,91</t>
  </si>
  <si>
    <t>Rakitje, Rakitiska cesta 45</t>
  </si>
  <si>
    <t xml:space="preserve">JASMINKA  NOVOSELEC </t>
  </si>
  <si>
    <t>BRUTO: 3.716,67  NETO: 3.045,34</t>
  </si>
  <si>
    <t>Zagreb, Bitorajska 22</t>
  </si>
  <si>
    <t xml:space="preserve">IVA  NOVOSELEC </t>
  </si>
  <si>
    <t>BRUTO: 6.823,44  NETO: 4.801,51</t>
  </si>
  <si>
    <t>Varaždin, Vinička 27</t>
  </si>
  <si>
    <t xml:space="preserve">IRENA  NOVOSELEC </t>
  </si>
  <si>
    <t>BRUTO: 7.272,25  NETO: 5.170,75</t>
  </si>
  <si>
    <t>Zagreb, Stubička 47</t>
  </si>
  <si>
    <t xml:space="preserve">KSENIJA  NOVKOVIĆ </t>
  </si>
  <si>
    <t>BRUTO: 5.450,21  NETO: 4.469,87</t>
  </si>
  <si>
    <t>Popovača, Zagrebačka ul. 120</t>
  </si>
  <si>
    <t xml:space="preserve">MATEJA  NOKAJ </t>
  </si>
  <si>
    <t>BRUTO: 3.672,23  NETO: 2.551,99</t>
  </si>
  <si>
    <t>Sl. Brod, F. Bulića 11</t>
  </si>
  <si>
    <t xml:space="preserve">ŽELJKA  NIKOLIĆ </t>
  </si>
  <si>
    <t>BRUTO: 19.893,06  NETO: 17.086,96</t>
  </si>
  <si>
    <t>23000 ZADAR, FERDE ŠIŠIĆA 2</t>
  </si>
  <si>
    <t xml:space="preserve">IVANA  NIKOLIĆ </t>
  </si>
  <si>
    <t>BRUTO: 6.484,85  NETO: 4.635,47</t>
  </si>
  <si>
    <t>Bjelovar, Tome Bakača 30b</t>
  </si>
  <si>
    <t xml:space="preserve">ANITA  NIKOLIĆ </t>
  </si>
  <si>
    <t>BRUTO: 32.233,07  NETO: 22.636,83</t>
  </si>
  <si>
    <t>Zadar, Bokokotorska 2</t>
  </si>
  <si>
    <t xml:space="preserve">MARIJANA  NEKIĆ </t>
  </si>
  <si>
    <t>BRUTO: 3.993,12  NETO: 2.839,94</t>
  </si>
  <si>
    <t>Sesvete, Rimski put 52</t>
  </si>
  <si>
    <t xml:space="preserve">LEONARDA  MUSIĆ </t>
  </si>
  <si>
    <t>BRUTO: 15.638,21  NETO: 10.991,96</t>
  </si>
  <si>
    <t>Vodice, Magistrala 47a</t>
  </si>
  <si>
    <t xml:space="preserve">GORANA  MRKONJA </t>
  </si>
  <si>
    <t>BRUTO: 6.162,48  NETO: 4.384,53</t>
  </si>
  <si>
    <t>Vranjic, Ribička 8</t>
  </si>
  <si>
    <t xml:space="preserve">NIKOLINA  MILIŠIĆ </t>
  </si>
  <si>
    <t>BRUTO: 7.009,44  NETO: 5.052,30</t>
  </si>
  <si>
    <t>Vrsi, Dr. F. Tuđmana 102</t>
  </si>
  <si>
    <t>MARINELA  MILIĆ ATELJ</t>
  </si>
  <si>
    <t>BRUTO: 3.832,03  NETO: 2.703,33</t>
  </si>
  <si>
    <t>Rijeka, Turkovo 31</t>
  </si>
  <si>
    <t xml:space="preserve">ADELINA  MILIĆ </t>
  </si>
  <si>
    <t>BRUTO: 23.403,53  NETO: 16.432,15</t>
  </si>
  <si>
    <t>Osijek, Srijemska 64</t>
  </si>
  <si>
    <t xml:space="preserve">MILENA  MIKULIĆ </t>
  </si>
  <si>
    <t>BRUTO: 7.009,12  NETO: 5.097,86</t>
  </si>
  <si>
    <t>Macinec, Gornja Dubrava 67</t>
  </si>
  <si>
    <t>BOŽICA  MIKULAN (NOVAK)</t>
  </si>
  <si>
    <t>BRUTO: 108,01  NETO: 73,73</t>
  </si>
  <si>
    <t>42082966944</t>
  </si>
  <si>
    <t>Zagreb, Markuševečki Popovec 90</t>
  </si>
  <si>
    <t xml:space="preserve">LAURA  MIKLEC </t>
  </si>
  <si>
    <t>BRUTO: 6.335,69  NETO: 4.324,68</t>
  </si>
  <si>
    <t>Rijeka, Androv breg 7 a</t>
  </si>
  <si>
    <t xml:space="preserve">SILVIJA  MATEŠIĆ </t>
  </si>
  <si>
    <t>BRUTO: 5.136,18  NETO: 3.654,08</t>
  </si>
  <si>
    <t>Viškovo, Juraši 44</t>
  </si>
  <si>
    <t xml:space="preserve">PATRICIJA  MARTINOVIĆ </t>
  </si>
  <si>
    <t>BRUTO: 3.875,05  NETO: 2.724,43</t>
  </si>
  <si>
    <t>Brodarica, Ražinska 10</t>
  </si>
  <si>
    <t xml:space="preserve">FANY  MARTINOVIĆ </t>
  </si>
  <si>
    <t>BRUTO: 3.948,06  NETO: 2.694,92</t>
  </si>
  <si>
    <t>Podstrana, Tješimirova ulica 2a</t>
  </si>
  <si>
    <t xml:space="preserve">DOROTEJA  MARTINIĆ </t>
  </si>
  <si>
    <t>BRUTO: 11.650,13  NETO: 8.190,35</t>
  </si>
  <si>
    <t>Vukovar, Franje Kuhača 1</t>
  </si>
  <si>
    <t xml:space="preserve">RUŽA  MARKOVIĆ </t>
  </si>
  <si>
    <t>BRUTO: 9.397,36  NETO: 8.359,95</t>
  </si>
  <si>
    <t>21410 POSTIRA, PUT ROTA 30</t>
  </si>
  <si>
    <t xml:space="preserve">MIRJANA  MARKOVIĆ </t>
  </si>
  <si>
    <t>BRUTO: 11.455,51  NETO: 10.080,72</t>
  </si>
  <si>
    <t>Zadar, Junija Palmotića 11</t>
  </si>
  <si>
    <t>MARTINA  MARKOVIĆ (MARUŠIĆ)</t>
  </si>
  <si>
    <t>BRUTO: 1.969,11  NETO: 1.432,98</t>
  </si>
  <si>
    <t>Viškovo, Pešćićići 31</t>
  </si>
  <si>
    <t xml:space="preserve">TIHANA  MARIĆ </t>
  </si>
  <si>
    <t>BRUTO: 4.007,49  NETO: 2.929,12</t>
  </si>
  <si>
    <t>Zaprešić, Kupljenska 79</t>
  </si>
  <si>
    <t xml:space="preserve">MARKO  MARIĆ </t>
  </si>
  <si>
    <t>BRUTO: 23.926,89  NETO: 16.839,66</t>
  </si>
  <si>
    <t>Velika Gorica, Dubravačka 22</t>
  </si>
  <si>
    <t xml:space="preserve">ZORAN  MARIČIĆ </t>
  </si>
  <si>
    <t>BRUTO: 6.898,33  NETO: 4.904,65</t>
  </si>
  <si>
    <t>Sesvete, Krste Hegedušića 1</t>
  </si>
  <si>
    <t xml:space="preserve">VALENTINA  MALIĆ </t>
  </si>
  <si>
    <t>BRUTO: 13.574,30  NETO: 12.529,89</t>
  </si>
  <si>
    <t>Velika Gorica, Slavka Kolara 47b</t>
  </si>
  <si>
    <t>SLAVICA  LUKENDA (VRABAC)</t>
  </si>
  <si>
    <t>BRUTO: 2.320,77  NETO: 1.584,14</t>
  </si>
  <si>
    <t>Krk, Ružmarinska 21</t>
  </si>
  <si>
    <t xml:space="preserve">MIRNA  LUKANOVIĆ </t>
  </si>
  <si>
    <t>BRUTO: 5.943,07  NETO: 4.215,40</t>
  </si>
  <si>
    <t>Šibenik,Svetog Josipa Radnika 10</t>
  </si>
  <si>
    <t xml:space="preserve">GENI  LUČIĆ </t>
  </si>
  <si>
    <t>BRUTO: 7.542,14  NETO: 5.306,92</t>
  </si>
  <si>
    <t>Šibenik, Nova II. 17</t>
  </si>
  <si>
    <t xml:space="preserve">KATARINA  LOVRIĆ </t>
  </si>
  <si>
    <t>BRUTO: 3.868,56  NETO: 2.760,20</t>
  </si>
  <si>
    <t>Zagreb, Barutanski jarak 148</t>
  </si>
  <si>
    <t xml:space="preserve">RENATA  LONČARIĆ </t>
  </si>
  <si>
    <t>BRUTO: 4.033,50  NETO: 2.845,28</t>
  </si>
  <si>
    <t>Dubrovnik, Bosanska 7</t>
  </si>
  <si>
    <t xml:space="preserve">IVANA  LISTAR </t>
  </si>
  <si>
    <t>BRUTO: 3.834,85  NETO: 2.693,83</t>
  </si>
  <si>
    <t>Daruvar, Trg Dr. F. Tuđmana 1</t>
  </si>
  <si>
    <t xml:space="preserve">SELMA  LIKTER </t>
  </si>
  <si>
    <t>BRUTO: 11.178,41  NETO: 8.135,39</t>
  </si>
  <si>
    <t>Zabok, Grabrovec 196</t>
  </si>
  <si>
    <t xml:space="preserve">SINTIJA  LIHTER </t>
  </si>
  <si>
    <t>BRUTO: 6.855,95  NETO: 4.952,18</t>
  </si>
  <si>
    <t>Nova Ves, Florijana Bobića 140</t>
  </si>
  <si>
    <t xml:space="preserve">PETRA  LIBER </t>
  </si>
  <si>
    <t>BRUTO: 2.696,21  NETO: 1.916,59</t>
  </si>
  <si>
    <t>Zagreb, Svetoklarska 37b</t>
  </si>
  <si>
    <t xml:space="preserve">JELENA  LELAS </t>
  </si>
  <si>
    <t>BRUTO: 31.603,70  NETO: 22.171,25</t>
  </si>
  <si>
    <t>Sl. Brod, Petra Svačića 11</t>
  </si>
  <si>
    <t xml:space="preserve">JASMINKA  LAZOVIĆ </t>
  </si>
  <si>
    <t>BRUTO: 2.302,25  NETO: 1.650,85</t>
  </si>
  <si>
    <t>Đakovo, Stanka Vraza 4</t>
  </si>
  <si>
    <t xml:space="preserve">JELENA  LAUŠ </t>
  </si>
  <si>
    <t>BRUTO: 11.504,38  NETO: 8.011,54</t>
  </si>
  <si>
    <t>Šibenik, Mandalinskih žrtava 16a</t>
  </si>
  <si>
    <t xml:space="preserve">NATAŠA  LALIĆ </t>
  </si>
  <si>
    <t>BRUTO: 332,32  NETO: 306,19</t>
  </si>
  <si>
    <t>35846704842</t>
  </si>
  <si>
    <t>Daruvar, Trg Kralja Tomislava 1</t>
  </si>
  <si>
    <t xml:space="preserve">ZLATA  LAKOTIĆ </t>
  </si>
  <si>
    <t>BRUTO: 415,92  NETO: 375,95</t>
  </si>
  <si>
    <t>99464920874</t>
  </si>
  <si>
    <t>Supetar, 18. rujna 21</t>
  </si>
  <si>
    <t xml:space="preserve">MIRA  KURTIĆ </t>
  </si>
  <si>
    <t>BRUTO: 3.493,59  NETO: 2.472,30</t>
  </si>
  <si>
    <t>Rijeka, Tina Ujevića 14</t>
  </si>
  <si>
    <t xml:space="preserve">BRANKICA  KUKURUZOVIĆ </t>
  </si>
  <si>
    <t>BRUTO: 4.341,81  NETO: 3.111,28</t>
  </si>
  <si>
    <t>Samobor, Rude 67</t>
  </si>
  <si>
    <t xml:space="preserve">ANITA  KUHAR </t>
  </si>
  <si>
    <t>BRUTO: 3.158,17  NETO: 2.235,10</t>
  </si>
  <si>
    <t>Trogir, Cesta Plano 36</t>
  </si>
  <si>
    <t xml:space="preserve">IVANA  KRPO </t>
  </si>
  <si>
    <t>BRUTO: 5.167,16  NETO: 3.712,17</t>
  </si>
  <si>
    <t>Rijeka, Tutnovo 19</t>
  </si>
  <si>
    <t>DIJANA  KOVAČIĆ GRABAR</t>
  </si>
  <si>
    <t>BRUTO: 1.167,80  NETO: 885,99</t>
  </si>
  <si>
    <t>Vukovar, Zrinska 26</t>
  </si>
  <si>
    <t xml:space="preserve">VEDRANA  KOVAČEVIĆ </t>
  </si>
  <si>
    <t>BRUTO: 11.903,58  NETO: 8.284,00</t>
  </si>
  <si>
    <t>Zadar, Ljudevita Gaja 20</t>
  </si>
  <si>
    <t xml:space="preserve">VEDRAN  KOVAČEVIĆ </t>
  </si>
  <si>
    <t>BRUTO: 45.278,14  NETO: 32.969,86</t>
  </si>
  <si>
    <t>Zadar, Antuna Dobronića 38</t>
  </si>
  <si>
    <t xml:space="preserve">MILKA  KORDA </t>
  </si>
  <si>
    <t>BRUTO: 11.921,95  NETO: 10.734,89</t>
  </si>
  <si>
    <t>Virovitica, Osječka 189</t>
  </si>
  <si>
    <t xml:space="preserve">SUZANA  KOLAR </t>
  </si>
  <si>
    <t>BRUTO: 4.004,32  NETO: 2.847,60</t>
  </si>
  <si>
    <t>Zagreb, Matetić-Rogovljeva 8</t>
  </si>
  <si>
    <t xml:space="preserve">FILIP  KODRNJA </t>
  </si>
  <si>
    <t>BRUTO: 3.743,90  NETO: 2.708,97</t>
  </si>
  <si>
    <t>Sisak, Strelečko, Miodraga Krunića 7</t>
  </si>
  <si>
    <t>SONJA  KNEŽEVIĆ</t>
  </si>
  <si>
    <t>BRUTO: 55.814,54  NETO: 41.294,44</t>
  </si>
  <si>
    <t>Zadar, A. Hebranga 1</t>
  </si>
  <si>
    <t xml:space="preserve">JELENA  KLINDIĆ </t>
  </si>
  <si>
    <t>BRUTO: 6.191,14  NETO: 4.226,04</t>
  </si>
  <si>
    <t>Sveta Nedjelja, Gorjanska ulica 10</t>
  </si>
  <si>
    <t xml:space="preserve">SANJA  KLENKAR </t>
  </si>
  <si>
    <t>BRUTO: 4.089,93  NETO: 2.879,37</t>
  </si>
  <si>
    <t>Rijeka, Kvarnerska 31</t>
  </si>
  <si>
    <t xml:space="preserve">RAHELA  KLARIĆ </t>
  </si>
  <si>
    <t>BRUTO: 2.287,78  NETO: 1.594,28</t>
  </si>
  <si>
    <t>Zagreb, Aleja Hrvatske mladeži 35</t>
  </si>
  <si>
    <t xml:space="preserve">ANKICA  KESTIĆ </t>
  </si>
  <si>
    <t>BRUTO: 3.656,22  NETO: 2.495,71</t>
  </si>
  <si>
    <t>Rijeka, Ivana Čikovića Belog 8b</t>
  </si>
  <si>
    <t xml:space="preserve">LINDA  KAYALI </t>
  </si>
  <si>
    <t>BRUTO: 394,00  NETO: 383,21</t>
  </si>
  <si>
    <t>38920344458</t>
  </si>
  <si>
    <t>Zagreb, Jelašička II. 1C</t>
  </si>
  <si>
    <t xml:space="preserve">MARINA  KAVČIĆ </t>
  </si>
  <si>
    <t>BRUTO: 5.464,62  NETO: 3.877,02</t>
  </si>
  <si>
    <t>Zagreb, I. Ravnice 44a</t>
  </si>
  <si>
    <t xml:space="preserve">SMILJANA  KATIĆ </t>
  </si>
  <si>
    <t>BRUTO: 1.896,28  NETO: 1.377,37</t>
  </si>
  <si>
    <t>Velika Gorica, Čiovljanska 14</t>
  </si>
  <si>
    <t xml:space="preserve">MARINA  KATALINIĆ </t>
  </si>
  <si>
    <t>BRUTO: 7.492,52  NETO: 5.272,15</t>
  </si>
  <si>
    <t>Zagreb, Miroševečina 49</t>
  </si>
  <si>
    <t xml:space="preserve">DOMINIK  KAŠMAN </t>
  </si>
  <si>
    <t>BRUTO: 25.438,37  NETO: 17.364,04</t>
  </si>
  <si>
    <t>Zadar, Šibenska 6b</t>
  </si>
  <si>
    <t xml:space="preserve">JOSIPA  KAMBER </t>
  </si>
  <si>
    <t>BRUTO: 6.962,51  NETO: 4.948,45</t>
  </si>
  <si>
    <t>Zagreb, Trpučanska 74</t>
  </si>
  <si>
    <t xml:space="preserve">TATJANA  KAJIĆ </t>
  </si>
  <si>
    <t>BRUTO: 4.006,48  NETO: 2.849,06</t>
  </si>
  <si>
    <t>06061446816</t>
  </si>
  <si>
    <t>Garešnica, Moslavačka 82</t>
  </si>
  <si>
    <t xml:space="preserve">ANA  KAJGANA </t>
  </si>
  <si>
    <t>BRUTO: 9.918,68  NETO: 7.474,16</t>
  </si>
  <si>
    <t>Županja, Dubrovačka 49</t>
  </si>
  <si>
    <t xml:space="preserve">KATARINA  KADIĆ </t>
  </si>
  <si>
    <t>BRUTO: 7.879,03  NETO: 5.710,11</t>
  </si>
  <si>
    <t>Jastrebarsko, Pavučnjak 22</t>
  </si>
  <si>
    <t xml:space="preserve">KATA  JURKOVIĆ </t>
  </si>
  <si>
    <t>BRUTO: 6.493,22  NETO: 4.560,70</t>
  </si>
  <si>
    <t>Đakovo, Pavićeva 86</t>
  </si>
  <si>
    <t xml:space="preserve">GORDAN  JURKOVIĆ </t>
  </si>
  <si>
    <t>BRUTO: 5.873,41  NETO: 4.258,09</t>
  </si>
  <si>
    <t>Velika Gorica, Gradička 19</t>
  </si>
  <si>
    <t xml:space="preserve">BOŽICA  JURJEVIĆ </t>
  </si>
  <si>
    <t>BRUTO: 9.293,57  NETO: 6.580,23</t>
  </si>
  <si>
    <t>Malinska, Milčetić 19</t>
  </si>
  <si>
    <t xml:space="preserve">ANTONIJA  JURIĆ </t>
  </si>
  <si>
    <t>BRUTO: 10.073,09  NETO: 9.070,13</t>
  </si>
  <si>
    <t>Vodice, A. L. Kabalera 58</t>
  </si>
  <si>
    <t>MARIJANA  JURIČEV (MRKONJA)</t>
  </si>
  <si>
    <t>BRUTO: 1.806,26  NETO: 1.401,16</t>
  </si>
  <si>
    <t>Dražice, Podkilavac 61a</t>
  </si>
  <si>
    <t xml:space="preserve">KRISTINA  JURETIĆ </t>
  </si>
  <si>
    <t>BRUTO: 19.283,52  NETO: 13.765,87</t>
  </si>
  <si>
    <t>Dicmo, Ercegovci 46a</t>
  </si>
  <si>
    <t>TOMISLAVA  JUKIĆ (MIRČETA)</t>
  </si>
  <si>
    <t>BRUTO: 5.343,77  NETO: 3.787,27</t>
  </si>
  <si>
    <t>Rijeka, Vukovarska 6</t>
  </si>
  <si>
    <t xml:space="preserve">FRANCISKA  JOZIĆ </t>
  </si>
  <si>
    <t>BRUTO: 5.799,02  NETO: 4.117,35</t>
  </si>
  <si>
    <t>Zagreb, Garićgradska 8</t>
  </si>
  <si>
    <t xml:space="preserve">BISERKA  JAPARIĆ </t>
  </si>
  <si>
    <t>BRUTO: 12.301,51  NETO: 8.739,73</t>
  </si>
  <si>
    <t>Zagreb, Gandhijeva 2</t>
  </si>
  <si>
    <t xml:space="preserve">RADANA  JANJIĆ </t>
  </si>
  <si>
    <t>BRUTO: 6.810,89  NETO: 4.649,06</t>
  </si>
  <si>
    <t>Zagreb, K. Š. Đalskog 42</t>
  </si>
  <si>
    <t xml:space="preserve">DAMIR  JAMBREŠIĆ </t>
  </si>
  <si>
    <t>BRUTO: 6.323,52  NETO: 4.588,47</t>
  </si>
  <si>
    <t>Jastrebarsko, Starčevićeva 43</t>
  </si>
  <si>
    <t xml:space="preserve">SAŠA  IVANČIĆ </t>
  </si>
  <si>
    <t>BRUTO: 5.465,85  NETO: 3.924,58</t>
  </si>
  <si>
    <t>Velika Gorica, Ilovnjak 7</t>
  </si>
  <si>
    <t xml:space="preserve">IVAN  ILEČIĆ </t>
  </si>
  <si>
    <t>BRUTO: 478,68  NETO: 441,02</t>
  </si>
  <si>
    <t>72558138234</t>
  </si>
  <si>
    <t>Daruvar, Matije Gupca 161</t>
  </si>
  <si>
    <t xml:space="preserve">VLATKA  HUNJEK </t>
  </si>
  <si>
    <t>BRUTO: 62,95  NETO: 62,95</t>
  </si>
  <si>
    <t>00514796695</t>
  </si>
  <si>
    <t>Milkavec, Milkavec 100</t>
  </si>
  <si>
    <t xml:space="preserve">NEVENKA  HRNČIĆ </t>
  </si>
  <si>
    <t>BRUTO: 1.614,49  NETO: 1.123,80</t>
  </si>
  <si>
    <t>Zagreb, Čulinečka 116</t>
  </si>
  <si>
    <t xml:space="preserve">NEVENKA  HORVAT-CEROVAC </t>
  </si>
  <si>
    <t>BRUTO: 39.296,15  NETO: 28.513,04</t>
  </si>
  <si>
    <t>Dubravica, Rozganska 16</t>
  </si>
  <si>
    <t xml:space="preserve">LJERKA  HORVAT </t>
  </si>
  <si>
    <t>BRUTO: 17.233,08  NETO: 12.080,56</t>
  </si>
  <si>
    <t>Vodice, Zadarska 16</t>
  </si>
  <si>
    <t xml:space="preserve">TIJANA  HALAPI </t>
  </si>
  <si>
    <t>BRUTO: 17.142,29  NETO: 12.018,62</t>
  </si>
  <si>
    <t xml:space="preserve">LJILJANA  HALAPI </t>
  </si>
  <si>
    <t>BRUTO: 17.173,54  NETO: 12.039,95</t>
  </si>
  <si>
    <t xml:space="preserve">KRISTINA  HALAPI </t>
  </si>
  <si>
    <t>BRUTO: 512,76  NETO: 349,99</t>
  </si>
  <si>
    <t>Kašina, Blaguška 61</t>
  </si>
  <si>
    <t xml:space="preserve">VJEKOSLAV  HACMANJEK </t>
  </si>
  <si>
    <t>BRUTO: 2.538,40  NETO: 1.732,70</t>
  </si>
  <si>
    <t>Sesvete, Ivana Građe 54</t>
  </si>
  <si>
    <t xml:space="preserve">MARINA  HABULIN </t>
  </si>
  <si>
    <t>BRUTO: 7.055,24  NETO: 4.944,48</t>
  </si>
  <si>
    <t>Višnjevac, A. Starčevića 67</t>
  </si>
  <si>
    <t>MAJA  GUŽER (DOKLETAL)</t>
  </si>
  <si>
    <t>BRUTO: 3.575,60  NETO: 2.440,69</t>
  </si>
  <si>
    <t>Šibenik, Drvarska 33</t>
  </si>
  <si>
    <t xml:space="preserve">AJKA  GULIN-VENCIĆ </t>
  </si>
  <si>
    <t>BRUTO: 10.474,77  NETO: 7.537,46</t>
  </si>
  <si>
    <t>Zagreb, Aleja pomoraca 17</t>
  </si>
  <si>
    <t xml:space="preserve">DARIJA  GRUJIĆ </t>
  </si>
  <si>
    <t>BRUTO: 6.330,51  NETO: 4.458,84</t>
  </si>
  <si>
    <t>0457717982</t>
  </si>
  <si>
    <t>Rijeka, Braće Bačića 20</t>
  </si>
  <si>
    <t xml:space="preserve">SANJA  GRGURIĆ </t>
  </si>
  <si>
    <t>BRUTO: 6.791,44  NETO: 4.900,14</t>
  </si>
  <si>
    <t>Virovitica,Osiječka 13</t>
  </si>
  <si>
    <t xml:space="preserve">JASMINKA  GRGUREVIĆ </t>
  </si>
  <si>
    <t>BRUTO: 9.871,03  NETO: 7.016,10</t>
  </si>
  <si>
    <t>Zagreb, Božidara Magovca 63</t>
  </si>
  <si>
    <t xml:space="preserve">KAJA  GRGAC </t>
  </si>
  <si>
    <t>BRUTO: 8.565,33  NETO: 6.109,45</t>
  </si>
  <si>
    <t>Nova Ves, Pod Vrtli 21</t>
  </si>
  <si>
    <t xml:space="preserve">KRISTINA  GRBAC </t>
  </si>
  <si>
    <t>BRUTO: 4.071,90  NETO: 2.867,07</t>
  </si>
  <si>
    <t>Rijeka, Plješivička 2a</t>
  </si>
  <si>
    <t xml:space="preserve">ELVIRA  GOLUBIĆ </t>
  </si>
  <si>
    <t>BRUTO: 5.897,02  NETO: 4.166,29</t>
  </si>
  <si>
    <t>Jastrebarsko, M.Gupca 23</t>
  </si>
  <si>
    <t xml:space="preserve">SAJIMA  GOLUB </t>
  </si>
  <si>
    <t>BRUTO: 9.018,44  NETO: 6.384,46</t>
  </si>
  <si>
    <t>Zagreb, Donje Svetice 57/1</t>
  </si>
  <si>
    <t xml:space="preserve">ZLATA  GAŠPAREVIĆ </t>
  </si>
  <si>
    <t>BRUTO: 6.136,15  NETO: 4.309,40</t>
  </si>
  <si>
    <t>Nova Gradiška, Cernička 20</t>
  </si>
  <si>
    <t xml:space="preserve">DALIDA  GALETIĆ </t>
  </si>
  <si>
    <t>BRUTO: 6.652,94  NETO: 4.694,66</t>
  </si>
  <si>
    <t>Sisak, Braće Čulig 19</t>
  </si>
  <si>
    <t xml:space="preserve">SILVIJA  GAČIĆ </t>
  </si>
  <si>
    <t>BRUTO: 3.918,89  NETO: 2.769,79</t>
  </si>
  <si>
    <t>Poreč, Dalmatinska 19</t>
  </si>
  <si>
    <t xml:space="preserve">MARTINA  FURČIĆ </t>
  </si>
  <si>
    <t>BRUTO: 2.313,71  NETO: 1.772,95</t>
  </si>
  <si>
    <t>Samobor, Krmica 2 11a</t>
  </si>
  <si>
    <t xml:space="preserve">KREŠIMIR  FRNTIĆ </t>
  </si>
  <si>
    <t>BRUTO: 4.478,81  NETO: 3.285,74</t>
  </si>
  <si>
    <t>Zagreb,Aleja hrvatske mladeži 35</t>
  </si>
  <si>
    <t xml:space="preserve">SLADJANA  FRANČIĆ </t>
  </si>
  <si>
    <t>BRUTO: 7.719,17  NETO: 5.541,12</t>
  </si>
  <si>
    <t xml:space="preserve">DAMIR  FRANČIĆ </t>
  </si>
  <si>
    <t>BRUTO: 6.069,22  NETO: 4.300,61</t>
  </si>
  <si>
    <t>Zagreb, Stanovečka 197</t>
  </si>
  <si>
    <t xml:space="preserve">ĐURĐA  FOLNEGOVIĆ </t>
  </si>
  <si>
    <t>BRUTO: 6.563,03  NETO: 4.659,46</t>
  </si>
  <si>
    <t>Zagreb, Zamorski Breg 20a</t>
  </si>
  <si>
    <t xml:space="preserve">IVAN  FILIPOVIĆ </t>
  </si>
  <si>
    <t>BRUTO: 6.501,06  NETO: 4.723,40</t>
  </si>
  <si>
    <t>Kloštar Ivanić, Stjepana Radića 79</t>
  </si>
  <si>
    <t>SANDRA  FAJFAR (ŠTEFENEC)</t>
  </si>
  <si>
    <t>BRUTO: 5.081,71  NETO: 3.699,23</t>
  </si>
  <si>
    <t>Velika Gorica, Trg Maršala Tita 4</t>
  </si>
  <si>
    <t xml:space="preserve">IVANA  ERBIĆ </t>
  </si>
  <si>
    <t>BRUTO: 6.405,75  NETO: 4.581,46</t>
  </si>
  <si>
    <t>Bjelovar, Branka Ivankovića 12</t>
  </si>
  <si>
    <t xml:space="preserve">BOŽICA  ĐURAČIĆ </t>
  </si>
  <si>
    <t>BRUTO: 27.061,49  NETO: 19.037,29</t>
  </si>
  <si>
    <t>Obrovac, Zaton Obrovački, Bravar 7</t>
  </si>
  <si>
    <t xml:space="preserve">ANTONIJA  ĐUĐIK </t>
  </si>
  <si>
    <t>BRUTO: 4.236,52  NETO: 2.979,43</t>
  </si>
  <si>
    <t>Rijeka, Minakovo 11</t>
  </si>
  <si>
    <t xml:space="preserve">RUŽA  ĐEKANOVIĆ </t>
  </si>
  <si>
    <t>BRUTO: 9.782,74  NETO: 6.953,39</t>
  </si>
  <si>
    <t>Rijeka, Josipa Voltića 15</t>
  </si>
  <si>
    <t xml:space="preserve">DARINKA  DURAKOVIĆ </t>
  </si>
  <si>
    <t>BRUTO: 168,60  NETO: 115,08</t>
  </si>
  <si>
    <t>Rijeka, Antuna Raspora Španca 4</t>
  </si>
  <si>
    <t xml:space="preserve">TAMARA  DUNDOVIĆ </t>
  </si>
  <si>
    <t>BRUTO: 5.711,26  NETO: 4.085,12</t>
  </si>
  <si>
    <t>Opatija, Štanger Andrije 18</t>
  </si>
  <si>
    <t xml:space="preserve">TAJANA  DUJMIĆ </t>
  </si>
  <si>
    <t>BRUTO: 5.953,76  NETO: 4.064,00</t>
  </si>
  <si>
    <t>Dramalj, Omladinska 32</t>
  </si>
  <si>
    <t xml:space="preserve">DENI  DOMIJAN </t>
  </si>
  <si>
    <t>BRUTO: 7.828,04  NETO: 5.502,08</t>
  </si>
  <si>
    <t>Vukovar, Hrvatskog zrakoplovstva 7/26</t>
  </si>
  <si>
    <t xml:space="preserve">SLAĐANA  DIR </t>
  </si>
  <si>
    <t>BRUTO: 5.492,25  NETO: 3.863,24</t>
  </si>
  <si>
    <t>Zagreb, Kolarova 14</t>
  </si>
  <si>
    <t xml:space="preserve">JELENA  DAVIDOVIĆ </t>
  </si>
  <si>
    <t>BRUTO: 4.287,06  NETO: 3.119,94</t>
  </si>
  <si>
    <t>Vukovina, Juraja Stančića 4</t>
  </si>
  <si>
    <t xml:space="preserve">PETRA  DAMJANOVIĆ </t>
  </si>
  <si>
    <t>BRUTO: 44.214,11  NETO: 33.346,89</t>
  </si>
  <si>
    <t>Split, Drniška 8</t>
  </si>
  <si>
    <t>INA  DADIĆ- ŠARIĆ</t>
  </si>
  <si>
    <t>BRUTO: 4.031,80  NETO: 2.844,13</t>
  </si>
  <si>
    <t>Kaštel Gomilica, Gaji 49</t>
  </si>
  <si>
    <t xml:space="preserve">SILVANA  ĆORIĆ </t>
  </si>
  <si>
    <t>BRUTO: 6.808,52  NETO: 4.647,45</t>
  </si>
  <si>
    <t>Zagreb, Dujšinova 9</t>
  </si>
  <si>
    <t xml:space="preserve">MARINA  ČRLJENEC </t>
  </si>
  <si>
    <t>BRUTO: 8.039,56  NETO: 5.646,46</t>
  </si>
  <si>
    <t>Poreč, M. Lombarda 1</t>
  </si>
  <si>
    <t xml:space="preserve">ANA  ČIŽMEŠIJA </t>
  </si>
  <si>
    <t>BRUTO: 6.331,24  NETO: 4.442,57</t>
  </si>
  <si>
    <t>Zadar, Bibinjska 36</t>
  </si>
  <si>
    <t xml:space="preserve">RUŽICA  ČIRJAK </t>
  </si>
  <si>
    <t>BRUTO: 19.619,61  NETO: 14.077,81</t>
  </si>
  <si>
    <t>Sokolovac, Hudovljani 36</t>
  </si>
  <si>
    <t xml:space="preserve">BOŽENA  ČIRJAK </t>
  </si>
  <si>
    <t>BRUTO: 5.157,92  NETO: 3.662,24</t>
  </si>
  <si>
    <t>Sesvete, Ante Starčevića 41</t>
  </si>
  <si>
    <t xml:space="preserve">ANTONIA  ČERBA </t>
  </si>
  <si>
    <t>BRUTO: 8.289,16  NETO: 5.975,30</t>
  </si>
  <si>
    <t>Zagreb, Pehljinska 6</t>
  </si>
  <si>
    <t xml:space="preserve">DAVORKA  ČAVUŽIĆ </t>
  </si>
  <si>
    <t>BRUTO: 1.655,97  NETO: 1.204,12</t>
  </si>
  <si>
    <t>Sesvete, Prelčeva 9</t>
  </si>
  <si>
    <t xml:space="preserve">RENATA  ČAVRAK </t>
  </si>
  <si>
    <t>BRUTO: 14.306,26  NETO: 10.082,74</t>
  </si>
  <si>
    <t>Sl. Brod, 22.06.1941. 8</t>
  </si>
  <si>
    <t xml:space="preserve">VERA  ČALUŠIĆ </t>
  </si>
  <si>
    <t>BRUTO: 11.171,64  NETO: 7.968,47</t>
  </si>
  <si>
    <t>Donja Lomnica, Deverićeva 75</t>
  </si>
  <si>
    <t>VESNA  ČABRAJA AČKAR</t>
  </si>
  <si>
    <t>BRUTO: 8.036,42  NETO: 6.719,97</t>
  </si>
  <si>
    <t>Karlovac, Zamršje 72</t>
  </si>
  <si>
    <t>IVANA  CVETKOVIĆ (STEPIĆ)</t>
  </si>
  <si>
    <t>BRUTO: 6.540,04  NETO: 4.617,60</t>
  </si>
  <si>
    <t>Hrastelnica, Hrastelnica 60</t>
  </si>
  <si>
    <t xml:space="preserve">ANDREA  CRNOLATAC </t>
  </si>
  <si>
    <t>BRUTO: 313,49  NETO: 286,99</t>
  </si>
  <si>
    <t>20483785818</t>
  </si>
  <si>
    <t>Pula, Voltićeva 19</t>
  </si>
  <si>
    <t xml:space="preserve">IVA  CRNKOVIĆ </t>
  </si>
  <si>
    <t>BRUTO: 3.302,67  NETO: 2.399,48</t>
  </si>
  <si>
    <t>Varaždin, Ante Kovačića 12</t>
  </si>
  <si>
    <t xml:space="preserve">ROBERTINA  CRNČIĆ </t>
  </si>
  <si>
    <t>BRUTO: 17.785,32  NETO: 16.670,36</t>
  </si>
  <si>
    <t>Čakovec, Novo Selo Rok, Maršala Tita 116</t>
  </si>
  <si>
    <t xml:space="preserve">MARJANA  COLARIĆ </t>
  </si>
  <si>
    <t>BRUTO: 2.949,78  NETO: 2.159,51</t>
  </si>
  <si>
    <t>Kaštel Novi, Ul. Pape Ivana Pavla II 279</t>
  </si>
  <si>
    <t xml:space="preserve">MARIJA  CERTA </t>
  </si>
  <si>
    <t>BRUTO: 3.004,01  NETO: 2.179,59</t>
  </si>
  <si>
    <t>Zagreb, Bolnička 34e</t>
  </si>
  <si>
    <t xml:space="preserve">BRANKO  CEROVAC </t>
  </si>
  <si>
    <t>BRUTO: 12.210,21  NETO: 8.915,48</t>
  </si>
  <si>
    <t>Glina, Slatina Pokupska 55</t>
  </si>
  <si>
    <t xml:space="preserve">MARINA  CERJAK </t>
  </si>
  <si>
    <t>BRUTO: 8.538,34  NETO: 5.828,21</t>
  </si>
  <si>
    <t>Zagreb, Cebini 22a</t>
  </si>
  <si>
    <t xml:space="preserve">VANJA  CEBIN </t>
  </si>
  <si>
    <t>BRUTO: 474,34  NETO: 463,44</t>
  </si>
  <si>
    <t>65385334419</t>
  </si>
  <si>
    <t>Malinska, Vantačići 17</t>
  </si>
  <si>
    <t>SABINA  CATTUNAR AMBRAMUŠIĆ</t>
  </si>
  <si>
    <t>BRUTO: 8.412,99  NETO: 5.971,17</t>
  </si>
  <si>
    <t>Zagreb, Cavtatska 13</t>
  </si>
  <si>
    <t xml:space="preserve">MARA  BURAZER </t>
  </si>
  <si>
    <t>BRUTO: 69.727,75  NETO: 51.790,84</t>
  </si>
  <si>
    <t>Zadar, Privlačka ulica 2</t>
  </si>
  <si>
    <t xml:space="preserve">EDITA  BULJŠETA </t>
  </si>
  <si>
    <t>BRUTO: 7.106,24  NETO: 5.556,78</t>
  </si>
  <si>
    <t>Satnica Đakovačka, Bana Jelačića 20</t>
  </si>
  <si>
    <t xml:space="preserve">NIKOLINA  BRKIĆ </t>
  </si>
  <si>
    <t>BRUTO: 12.238,94  NETO: 8.697,01</t>
  </si>
  <si>
    <t>Zagreb, Kosorova 11</t>
  </si>
  <si>
    <t xml:space="preserve">DANIJELA  BRITVAREVIĆ </t>
  </si>
  <si>
    <t>BRUTO: 7.051,93  NETO: 4.993,16</t>
  </si>
  <si>
    <t>Zagreb, Kerestinečkih žrtava 63</t>
  </si>
  <si>
    <t xml:space="preserve">VIŠNJA  BRIŠKI </t>
  </si>
  <si>
    <t>BRUTO: 4.091,72  NETO: 2.969,99</t>
  </si>
  <si>
    <t>Virovitica, Podravska 39</t>
  </si>
  <si>
    <t xml:space="preserve">MARIJANA  BRCKOVIĆ </t>
  </si>
  <si>
    <t>BRUTO: 851,00  NETO: 0,00</t>
  </si>
  <si>
    <t>Žrnovica, Peruonova 14</t>
  </si>
  <si>
    <t xml:space="preserve">MAGDA  BOTA </t>
  </si>
  <si>
    <t>BRUTO: 6.400,54  NETO: 4.607,25</t>
  </si>
  <si>
    <t xml:space="preserve">DINO  BOTA </t>
  </si>
  <si>
    <t>BRUTO: 8.838,08  NETO: 6.420,07</t>
  </si>
  <si>
    <t>Koprivnica, Stari Brežanec 32</t>
  </si>
  <si>
    <t xml:space="preserve">MARKO  BOGADI </t>
  </si>
  <si>
    <t>BRUTO: 6.563,69  NETO: 4.665,35</t>
  </si>
  <si>
    <t>Zagreb, Šušnjevička 7</t>
  </si>
  <si>
    <t xml:space="preserve">VLATKA  BLAŽEVIĆ </t>
  </si>
  <si>
    <t>BRUTO: 21.150,95  NETO: 15.278,62</t>
  </si>
  <si>
    <t>Virje, Ljudevita Gaja 22</t>
  </si>
  <si>
    <t xml:space="preserve">BERISLAV  BLAŽEKOVIĆ </t>
  </si>
  <si>
    <t>BRUTO: 1.723,55  NETO: 1.209,13</t>
  </si>
  <si>
    <t>Zagreb, Horvatova 16</t>
  </si>
  <si>
    <t xml:space="preserve">DANIJELA  BLAGEC </t>
  </si>
  <si>
    <t>BRUTO: 8.619,97  NETO: 6.112,46</t>
  </si>
  <si>
    <t>Zagreb, Zinke Kunc 2</t>
  </si>
  <si>
    <t xml:space="preserve">SANJA  BIŠKUP </t>
  </si>
  <si>
    <t>BRUTO: 18.526,11  NETO: 13.102,86</t>
  </si>
  <si>
    <t>Zagreb, Savska Opatovina 28</t>
  </si>
  <si>
    <t xml:space="preserve">AGE  BERISHA </t>
  </si>
  <si>
    <t>BRUTO: 4.080,02  NETO: 2.877,05</t>
  </si>
  <si>
    <t>21400 Supetar, Bana Josipa Jelačića 17</t>
  </si>
  <si>
    <t xml:space="preserve">GORDANA  BEOVIĆ </t>
  </si>
  <si>
    <t>BRUTO: 7.743,82  NETO: 5.443,68</t>
  </si>
  <si>
    <t>Samobor,Vrhovčak 18</t>
  </si>
  <si>
    <t xml:space="preserve">LJILJANA  BENIŠEK </t>
  </si>
  <si>
    <t>BRUTO: 10.499,55  NETO: 9.340,47</t>
  </si>
  <si>
    <t>Virovitica, Mlinska 23, Sveti Đurađ</t>
  </si>
  <si>
    <t xml:space="preserve">MARICA  BENČIK </t>
  </si>
  <si>
    <t>BRUTO: 73.162,22  NETO: 55.117,26</t>
  </si>
  <si>
    <t>Kastav, Žegoti 37</t>
  </si>
  <si>
    <t xml:space="preserve">TOMKA  BENAC </t>
  </si>
  <si>
    <t>BRUTO: 8.013,39  NETO: 5.811,03</t>
  </si>
  <si>
    <t>Velika Gorica, Matice Hrvatske 3</t>
  </si>
  <si>
    <t xml:space="preserve">NIKOLINA  BELANČIĆ </t>
  </si>
  <si>
    <t>BRUTO: 2.153,16  NETO: 1.584,00</t>
  </si>
  <si>
    <t>Krapinske Toplice, Klokovec 191</t>
  </si>
  <si>
    <t xml:space="preserve">ANDREJA  BEDNJANEC </t>
  </si>
  <si>
    <t>BRUTO: 6.916,55  NETO: 4.943,76</t>
  </si>
  <si>
    <t>Dražice, Umole 24</t>
  </si>
  <si>
    <t xml:space="preserve">ANKA  BARČIĆ </t>
  </si>
  <si>
    <t>BRUTO: 6.655,39  NETO: 4.696,34</t>
  </si>
  <si>
    <t>Mihovljan, Prvomajska 74</t>
  </si>
  <si>
    <t xml:space="preserve">MIRELA  BARANIĆ </t>
  </si>
  <si>
    <t>BRUTO: 8.843,00  NETO: 6.372,62</t>
  </si>
  <si>
    <t>Veliko Trgovišće, Jalše 106</t>
  </si>
  <si>
    <t xml:space="preserve">VIŠNJICA  BALIJA </t>
  </si>
  <si>
    <t>BRUTO: 6.425,72  NETO: 4.546,78</t>
  </si>
  <si>
    <t>Nova Gradiška, Voćarska 8a</t>
  </si>
  <si>
    <t xml:space="preserve">SANDRA  BALAŠKOVIĆ </t>
  </si>
  <si>
    <t>BRUTO: 8.685,77  NETO: 6.168,18</t>
  </si>
  <si>
    <t>Rijeka, Ive Vojnovića 4</t>
  </si>
  <si>
    <t xml:space="preserve">LJUBICA  BAKOVIĆ </t>
  </si>
  <si>
    <t>BRUTO: 31.053,57  NETO: 22.552,23</t>
  </si>
  <si>
    <t>Samobor, Meštrovićeva 8c</t>
  </si>
  <si>
    <t xml:space="preserve">NIKOLA  BAKARIĆ </t>
  </si>
  <si>
    <t>BRUTO: 6.034,38  NETO: 4.119,02</t>
  </si>
  <si>
    <t>Šibenik, Trtarska 70</t>
  </si>
  <si>
    <t xml:space="preserve">ANITA  BAČIĆ </t>
  </si>
  <si>
    <t>BRUTO: 6.728,33  NETO: 4.714,39</t>
  </si>
  <si>
    <t>Osijek, Trpanjska 4</t>
  </si>
  <si>
    <t xml:space="preserve">EDITA  ARABADŽIĆ </t>
  </si>
  <si>
    <t>BRUTO: 2.803,84  NETO: 2.002,75</t>
  </si>
  <si>
    <t>Rijeka, Antuna Barca 18</t>
  </si>
  <si>
    <t xml:space="preserve">PETRA  ANZULOVIĆ </t>
  </si>
  <si>
    <t>BRUTO: 5.160,02  NETO: 3.715,82</t>
  </si>
  <si>
    <t>Gladovec Pokupski, Gladovec Pokupski 62</t>
  </si>
  <si>
    <t xml:space="preserve">JOSIP  ANTOLOVIĆ </t>
  </si>
  <si>
    <t>BRUTO: 4.222,16  NETO: 3.110,55</t>
  </si>
  <si>
    <t>00033645353</t>
  </si>
  <si>
    <t>Zagreb, Tarska 11</t>
  </si>
  <si>
    <t>BRUTO: 32.698,87  NETO: 23.754,55</t>
  </si>
  <si>
    <t>Sl. Brod-Bukovlje, Firov Kraj 21</t>
  </si>
  <si>
    <t xml:space="preserve">NADA  ALKOVIĆ </t>
  </si>
  <si>
    <t>1009</t>
  </si>
  <si>
    <t>adresa iz MATIČNIH PODATAKA</t>
  </si>
  <si>
    <t>IME_PREZIME</t>
  </si>
  <si>
    <t>MBR</t>
  </si>
  <si>
    <t>Obrazac19_neto</t>
  </si>
  <si>
    <t>Obrazac19_bruto</t>
  </si>
  <si>
    <t>FORMULA</t>
  </si>
  <si>
    <t>Oznaka ovršne isprave ako se tražbine zasniva na ovršnoj ispravi</t>
  </si>
  <si>
    <t>Razlog osporavanja tražbine</t>
  </si>
  <si>
    <t>Iznos osporene tražbine</t>
  </si>
  <si>
    <t>Pravna osnova priznate tražbine</t>
  </si>
  <si>
    <t>Iznos priznate tražbine (kn)</t>
  </si>
  <si>
    <t>Pravna osnova prijavljene tražbine</t>
  </si>
  <si>
    <t xml:space="preserve">OIB vjerovnika </t>
  </si>
  <si>
    <t>Adresa / sjedište vjerovnika</t>
  </si>
  <si>
    <t>Ime i prezime / tvrtka  ili naziv vjerovnika</t>
  </si>
  <si>
    <t>Red. broj prijav. tražbine</t>
  </si>
  <si>
    <t>ZA KONTROLU</t>
  </si>
  <si>
    <t>'=CONCATENATE("BRUTO: ";(TEXT(O12;"#0.000,00")))&amp;CONCATENATE(" ";" ")&amp;CONCATENATE("NETO: ";(TEXT(P12;"#0.000,00")))</t>
  </si>
  <si>
    <t>I. TABLICA PRIJAVLJENIH TRAŽBINA - I. VIŠI ISPLATNI RED</t>
  </si>
  <si>
    <t>FORMULA:</t>
  </si>
  <si>
    <t>TABLICA PRIJAVLJENIH TRAŽBINA, RAZLUČNIH I IZLUČNIH PRAVA</t>
  </si>
  <si>
    <t xml:space="preserve">SMOKING  d.o.o. u stečaju, OIB: 78644180553, Rabusova 13, Zagreb </t>
  </si>
  <si>
    <t xml:space="preserve">Dužnik (ime i prezime / tvrtka ili naziv, OIB, adresa / sjedište) </t>
  </si>
  <si>
    <t>31. St-4867/16</t>
  </si>
  <si>
    <t xml:space="preserve">Poslovni broj spisa </t>
  </si>
  <si>
    <t>TRGOVAČKI SUD U ZAGREBU</t>
  </si>
  <si>
    <t xml:space="preserve">Nadležni trgovački sud </t>
  </si>
  <si>
    <t>Obrazac 19.</t>
  </si>
  <si>
    <r>
      <t>Iznos prijavljene tražbine (kn)</t>
    </r>
    <r>
      <rPr>
        <b/>
        <vertAlign val="superscript"/>
        <sz val="12"/>
        <rFont val="Calibri"/>
        <family val="2"/>
        <charset val="238"/>
        <scheme val="minor"/>
      </rPr>
      <t>[1]</t>
    </r>
  </si>
  <si>
    <t>I.                TABLICA PRIJAVLJENIH TRAŽBINA – II VIŠI ISPLATNI RED</t>
  </si>
  <si>
    <t>Redni 
broj
prijavljene
tražbine</t>
  </si>
  <si>
    <t>Ime i prezime/tvrtka
ili naziv vjerovnika</t>
  </si>
  <si>
    <t>OIB
vjerovnika</t>
  </si>
  <si>
    <t>Adresa/
sjedište
vjerovnika</t>
  </si>
  <si>
    <t>Iznos 
prijavljene
tražbine
(kn)</t>
  </si>
  <si>
    <t>Pravna 
osnova
prijavljene
tražbine</t>
  </si>
  <si>
    <t>Iznos
priznate
tražbine 
(kn)</t>
  </si>
  <si>
    <t>Pravna
osnova priznate
tražbine</t>
  </si>
  <si>
    <t>Iznos 
osporene 
tražbine
(kn)</t>
  </si>
  <si>
    <t>Razlog 
osporavanja
tražbine</t>
  </si>
  <si>
    <t>Oznaka 
ovršne
isprave ako
se tražbina
zasniva na
ovršnoj
ispravi</t>
  </si>
  <si>
    <t>Goran Bakarčić</t>
  </si>
  <si>
    <t>Ludbreška 21
10000 Zagreb</t>
  </si>
  <si>
    <t xml:space="preserve">Pravomoćno 
ovršno rješenje
</t>
  </si>
  <si>
    <t>Pr-3771/12 Općinski radni
sud u Zagrebu</t>
  </si>
  <si>
    <t>Nevenka Drolc</t>
  </si>
  <si>
    <t>Šestanovečka 4
10000 Zagreb</t>
  </si>
  <si>
    <t>Pravomoćna
 presuda</t>
  </si>
  <si>
    <t>Pr-8412/13  Općinski radni
sud u Zagrebu</t>
  </si>
  <si>
    <t>Marija Gašpić</t>
  </si>
  <si>
    <t>J.Hofmana 3/4
35000 Slavonski Brod</t>
  </si>
  <si>
    <t>Pravomoćna presuda</t>
  </si>
  <si>
    <t>Pr-230/2015  Općinski
 sud u Sl.Brodu</t>
  </si>
  <si>
    <t>Jelena Žagar</t>
  </si>
  <si>
    <t>Ivana Lucića 28
35000 Slavonski Brod</t>
  </si>
  <si>
    <t>Pr-229/2015  Općinski
sud u Sl.Brodu</t>
  </si>
  <si>
    <t>Dubravka Fako</t>
  </si>
  <si>
    <t>Frana Supila 24A
35000 Slavonski Brod</t>
  </si>
  <si>
    <t>Pr-231/2015  Općinski
 sud u Sl.Brodu</t>
  </si>
  <si>
    <t>Blanka Brechelmacher</t>
  </si>
  <si>
    <t>Trg pobjede 7/I
35000 Slavonski Brod</t>
  </si>
  <si>
    <t>Pr-233/2015 Općinski
 sud u Sl.Brodu</t>
  </si>
  <si>
    <t>Državne nekretnine d.o.o.</t>
  </si>
  <si>
    <t>Dežmanova ul. 6 10000 Zagreb</t>
  </si>
  <si>
    <t>Prvomoćno ovršno rješenje</t>
  </si>
  <si>
    <t>Ovrv-5324/16 Javni bilježnik Radojka Galić iz Zagreba</t>
  </si>
  <si>
    <t>TD Komunalac d.o.o.</t>
  </si>
  <si>
    <t>Stjepana pl.Horvata 38
35000 Sl. Brod</t>
  </si>
  <si>
    <t xml:space="preserve">Komunalni otpad -izvod otvorenih stavaka, obračun zateznih kamata </t>
  </si>
  <si>
    <t>Grad Osijek</t>
  </si>
  <si>
    <t>Franje Kuhača 9
Osijek</t>
  </si>
  <si>
    <t>Prihodi grada, izvršna rješenja</t>
  </si>
  <si>
    <t>Kl: UP/I-410-01/15-01/2
Kl: UP/I-410-01/16-01/2
Kl: UP/I-410-01/15-01/1</t>
  </si>
  <si>
    <t>Hrvatske vode</t>
  </si>
  <si>
    <t>Ul.grada Vukovara 220
10000 Zagreb</t>
  </si>
  <si>
    <t>Naknada za uređenje voda -
izvršno rješenje</t>
  </si>
  <si>
    <t>Kl: UP/I-325-08/14-07/0028124</t>
  </si>
  <si>
    <t>Autotrans d.o.o.</t>
  </si>
  <si>
    <t>Šetalište 20. travnja 18, 51557 Cres</t>
  </si>
  <si>
    <t>Pravomoćno ovršno rješenje</t>
  </si>
  <si>
    <t>Ovrv-121/05 Javni bilježnik Jasminka Ankon iz Zagreba</t>
  </si>
  <si>
    <t>Grad Metković</t>
  </si>
  <si>
    <t>Ul.S.Radića 1
20350 Metković</t>
  </si>
  <si>
    <t>Prvomoćno izvršno rješenje</t>
  </si>
  <si>
    <t>Kl: UP/I-363-04/16-01/2</t>
  </si>
  <si>
    <t>Usluga po računima</t>
  </si>
  <si>
    <t>Hrvatske šume d.o.o.</t>
  </si>
  <si>
    <t>Ljudevita Farkaša Vukotinovića 2, Zagreb</t>
  </si>
  <si>
    <t>Doprinos za šume</t>
  </si>
  <si>
    <t>Podravska banka d.d.</t>
  </si>
  <si>
    <t>Opatička 3, 48000 Koprivnica</t>
  </si>
  <si>
    <t>Ugovor o  otvaranju i vođenju posl.računa</t>
  </si>
  <si>
    <t>Gradsko stambeno komunalno gospodarstavo  d.o.o. za suvlasnike zgrade V.Varićaka 3, Zagreb</t>
  </si>
  <si>
    <t>03744272526</t>
  </si>
  <si>
    <t>Savska cesta 1
10000 Zagreb</t>
  </si>
  <si>
    <t>Pričuva</t>
  </si>
  <si>
    <t>Gradsko stambeno komunalno gospodarstavo  d.o.o. za suvlasnike zgrade I. Dežmana 5.
Zagreb</t>
  </si>
  <si>
    <t>Grad Zadar</t>
  </si>
  <si>
    <t>09933651854</t>
  </si>
  <si>
    <t>Narodni trg 1, 
23000 Zadar</t>
  </si>
  <si>
    <t>Rješenja o obvezi porez na tvrtku, komunalna naknada i naknada za uređ.voda,                  izvršna rješenja</t>
  </si>
  <si>
    <t xml:space="preserve">
Klasa:UP/I-363-01/15-06/78
Klasa: UP-I-612-08/12-01/588</t>
  </si>
  <si>
    <t>Gradski prijevoz putnika d.o.o.</t>
  </si>
  <si>
    <t>Cara Hadrijana 1
31000 Osijek</t>
  </si>
  <si>
    <t>Presuda VTS-a u Zagrebu</t>
  </si>
  <si>
    <t>Pž-7818/13, Visoki trgovački sud Republike Hrvatske, 
Zagreb</t>
  </si>
  <si>
    <t>Autobusni kolodvor d.o.o.</t>
  </si>
  <si>
    <t>Prilaz V.Holjevca 2
47000 Karlovac</t>
  </si>
  <si>
    <t>Računi (u tijeku Ovrv-15/16)</t>
  </si>
  <si>
    <t>Ovrv-15/16</t>
  </si>
  <si>
    <t>Naknada za uređenje voda -izvršno rješenje</t>
  </si>
  <si>
    <t>Kl: UP/I-325-08/14-07/0027746</t>
  </si>
  <si>
    <t>Gradska čistoća d.o.o.</t>
  </si>
  <si>
    <t>Stjepana Radića 100
22000 Šibenik</t>
  </si>
  <si>
    <t>Ovršno rješenje</t>
  </si>
  <si>
    <t>Ovrv-1784/16, Javni bilježnik
Lada Draškić iz Zagreba</t>
  </si>
  <si>
    <t>Večernji list d.o.o.</t>
  </si>
  <si>
    <t>Oreškovićeva 6H/1
10000 Zagreb</t>
  </si>
  <si>
    <t>Povrv-812/2011 Trgovački 
sud u Zagrebu</t>
  </si>
  <si>
    <t>HEP Elektra d.o.o.</t>
  </si>
  <si>
    <t>Ul. Grada Vukovara 37, 10000 Zagreb</t>
  </si>
  <si>
    <t>Računi</t>
  </si>
  <si>
    <t>Grad Daruvar</t>
  </si>
  <si>
    <t>Trg kralja Tomislava
14, 43500 Daruvar</t>
  </si>
  <si>
    <t>Izvodi otvorenih stavaka, izvršna rješenja</t>
  </si>
  <si>
    <t>Kl: UP/I-415-06/16-02/10
Kl: UP/I-415-06/16-02/31</t>
  </si>
  <si>
    <t>Hrvatski telekom d.d.</t>
  </si>
  <si>
    <t>Roberta Frangeša Mihanovića 9
10000 Zagreb</t>
  </si>
  <si>
    <t>Rješenja o ovrsi</t>
  </si>
  <si>
    <t>Ovrv-1413/15 Javni bilježnik Ilinka Lisonek iz Zagreba
Ovrv-1516/11 Javni bilježnik Gordana Legović iz Rijeke
Ovrv-54751/16 Javni bilježnik Mladen Ježek iz Zagreba
Ovrv-1418/15 Javni bilježnik Ilinka Lisonek iz Zagreba
Ovrv-1358/15 Javni bilježnik Ilinka Lisonek iz Zagreba
Ovrv-1320/15 Javni bilježnik Ilinka Lisonek iz Zagreba
Ovrv-1421/15 Javni bilježnik Ilinka Lisonek iz Zagreba
Ovrv-1364/15 Javni bilejžnik Ilinka Lisonek iz Zagreba</t>
  </si>
  <si>
    <t>Addiko bank d.d.</t>
  </si>
  <si>
    <t>Slavonska 6
10000 Zagreb</t>
  </si>
  <si>
    <t>Ugovori o kreditu,
bjanko zadužnice</t>
  </si>
  <si>
    <t>Ugvori o kreditu,
bjanko zadužnice</t>
  </si>
  <si>
    <t xml:space="preserve">OV-23529/2008 Javni bilježnik Ilinka Lisonek
OV-23530/2008 Javni bilježnik Ilinka Lisonek
OV-23531/2008 Javni bilježnik Ilinka Lisonek
OV-23532/2008 Javni bilježnik Ilinka Lisonek
OV-23522/2008 Javni bilježnik Ilinka Lisonek
OV-23521/2008 Javni bilježnik Ilinka Lisonek
OV-23520/2008 Javni bilježnik Ilinka Lisonek
OV-23525/2008 Javni bilježnik Ilinka Lisonek
OV-23523/2008 Javni bilježnik Ilinka Lisonek
OV-23524/2008 Javni bilježnik Ilinka Lisonek
OV-23528/2008 Javni bilježnik Ilinka Lisonek
OV-23526/2008 Javni bilježnik Ilinka Lisonek
OV-23527/2008 Javni bilježnik Ilinka Lisonek
OV-23529/2008 Javni bilježnik Ilinka Lisonek
OV-23530/2008 Javni bilježnik Ilinka Lisonek
OV-23531/2008 Javni bilježnik Ilinka Lisonek
</t>
  </si>
  <si>
    <t>Eko-Flor Plus d.o.o.</t>
  </si>
  <si>
    <t>Mokrice 180/C
49243 Oroslavje</t>
  </si>
  <si>
    <t>Otvorene stavke, obračun kamata, Ugovor o koncesiji</t>
  </si>
  <si>
    <t>HEP Elektra  d.o.o.</t>
  </si>
  <si>
    <t>Ul.grada Vukovara 37
10000 Zagrb</t>
  </si>
  <si>
    <t>Računi i ovršno rješenje</t>
  </si>
  <si>
    <t>Ovrv-6147/16 Javi bilježnik Lada Draškić iz Zagreba</t>
  </si>
  <si>
    <t>G-H Servis d.o.o.</t>
  </si>
  <si>
    <t>Vukelićeva 2
10000 Zagreb</t>
  </si>
  <si>
    <t xml:space="preserve">Presuda </t>
  </si>
  <si>
    <t>P-2521/2008 Trgovački sud u Zagrebu</t>
  </si>
  <si>
    <t xml:space="preserve">Hrvatske vode
</t>
  </si>
  <si>
    <t>Ul. grada Vukovara 220
10000 Zagreb</t>
  </si>
  <si>
    <t xml:space="preserve">Kamatni list, izvšna rješenja </t>
  </si>
  <si>
    <t xml:space="preserve">Kamatni list, izvršna rješenja </t>
  </si>
  <si>
    <t xml:space="preserve">Kl: UP/I-325-08/2013-07/5192
Kl: UP/I-325-08/2011-09/2085
Kl: UP/I-325-08/2012-07/1670
Kl: UP/I-325-08/2011-09/7103
Kl: UP/I-325-08/2015-07/0313
Kl: UP/I-325-08/2011-09/8338
Kl: UP/I-325-08/2011-09/2084
Kl: UP/I-325-08/2016-12/4977
Kl: UP/I-325-08/2016-12/4978
Kl: UP/I-325-08/2016-12/4979
Kl: UP/I-325-08/2016-12/4980
Kl: UP/I-325-08/2016-12/4981
Kl: UP/I-325-08/2011-09/2083
Kl: UP/I-325-08/2013-07/1107
Kl: UP/I-325-08/2011-09/2082
</t>
  </si>
  <si>
    <t>Grad Zagreb</t>
  </si>
  <si>
    <t>Trg S.Radića 1
10000 Zagreb</t>
  </si>
  <si>
    <t>Kamatni list, izvršna rješenja spomenička renta</t>
  </si>
  <si>
    <t xml:space="preserve">Kl: UP/I-373-04/15-03/603
Kl: UP/I-373-04/15-03/604
Kl: UP/I-373-04/15-03/605
Kl: UP/I-373-04/15-03/606
Kl: UP/I-373-04/2015-02/1770
KL:UP/I-373-04/2015-02/6993
Kl: UP/I-373-04/2016-02/1848
Kl: UP/I-373-04/2015-02/1773
Kl: UP/I-373-04/2015-02/6992
Kl: UP/I-373-04/2016-02/1847
Kl: UP/I-373-04/2015-02/1772
Kl: UP/I-373-04/2015-02/6994
Kl: UP/I-373-04/2016-02/1849
Kl: UP/I-373-04/2015-02/1771
</t>
  </si>
  <si>
    <t>Kamatni list, izvršna rješenja komunalna naknada</t>
  </si>
  <si>
    <t xml:space="preserve">
Kl: UP/I-363-03/2012-54/0952
Kl: UP/I-363-03/2010-54/2344
Kl: UP/I-363-03/2012-54/0950
Kl: UP/I-363-03/2012-54/0951
Kl: UP/I-363-03/2011-54/1246
Kl: UP/I-363-03/2011-54/1246
Kl: UP/I-363-03/2011-54/1845
Kl: UP/I-363-03/2008-55/1647
Kl: UP/I-363-03/2016-01/2206
Kl: UP/I-363-03/2016-01/2207
Kl: UP/I-363-03/2016-01/2208
Kl: UP/I-363-03/2016-01/2209
Kl: UP/I-363-03/2016-01/2210
Kl: UP/I-363-03/2008-54/8442
Kl: UP/I-363-03/2013-54/0521
Kl: UP/I-363-03/2008-54/8441
</t>
  </si>
  <si>
    <t>Grad Split</t>
  </si>
  <si>
    <t>Obala kneza Branimira
17
 21000 Split</t>
  </si>
  <si>
    <t>Rješenja komunalna naknada, naknada za uređenje voda, porez na tvrtku i 
spomenička renta-Izvršna rješenja</t>
  </si>
  <si>
    <t>Kl:UP/I-415-01/15-02/0269
Kl: UP/I-410-12/16-01/008693</t>
  </si>
  <si>
    <t>Hrvatski zavod za zapošljavanje, Središnji ured</t>
  </si>
  <si>
    <t>Radnička cesta 1
10000 Zagreb</t>
  </si>
  <si>
    <t>Ovršna isprava-bjanko zadužnica</t>
  </si>
  <si>
    <t>OV-8406/14-Javni bilježnik Anica Hukelj, Zagreb</t>
  </si>
  <si>
    <t>HEP-Operator distribucijskog sustava d.o.o.
Elektroslavonija Osijek</t>
  </si>
  <si>
    <t>Šetalište kardinala Franje Šepera 1a,
31200 Osijek</t>
  </si>
  <si>
    <t>Račun</t>
  </si>
  <si>
    <t xml:space="preserve">Zagrebački holding d.o.o.
</t>
  </si>
  <si>
    <t>Ulica grada Vukovara 41 
10000 Zagreb</t>
  </si>
  <si>
    <t xml:space="preserve">Obračuni kamata, izvodi otvorenih stavaka, pravomoćna ovršna rješenja </t>
  </si>
  <si>
    <t>Obračuni kamata, izvodi otvorenih stavaka, pravomoćna ovršna rješenja</t>
  </si>
  <si>
    <t xml:space="preserve">Povrv-8033/12 Trgovačkl sud u Zagrebu
Povrv-5173/13 Tgovački sud u Zagrebu, Stalna služba u Karlovcu
Ovrv-10050/16 Javni bilježnik
Lada Škaričić-Sinčić iz Zagreba
Ovrv-32993/2009 Javni bilježnik Ilinka Lisonek iz Zagreba
Ovrv-77837/2010 Javni bilježnik Ilinka Lisonek iz Zagreba
Ovrv-15585/16 Jani bilježnik Mladen Ježek iz Zagreba
Ovrv-38318/16 Javni bilježnik Mladen Ježek iz Zagreba
Ovrv-22270/09 Javni bilježnik Ljiljana Herceg Miličević iz Zagreba
Ovrv- 10923/16 Javni bilježnik Katica Valić iz Zagreba
Ovrv-68872/2016 Javni bilježnik Mladen Ježek iz Zagreba
</t>
  </si>
  <si>
    <t>HEP-Toplinarstvo d.o.o.</t>
  </si>
  <si>
    <t>Miševečka 15a
10000 Zagreb</t>
  </si>
  <si>
    <t>Pravomoćna presuda i ovršna rješenja</t>
  </si>
  <si>
    <t>Ovrv-10681/11 Javni bilježnik Mladen Burec iz Zagareba
Ovrv-5098/13 Javni bilježnik Branko Jakić iz Zagreba
Povrv-4107/13 Trgovački sud u Zagrebu, Stalna služba u Karlovcu</t>
  </si>
  <si>
    <t>Bat Hrvatska d.o.o.</t>
  </si>
  <si>
    <t>Ivana Lucića 2/a
10000 Zagreb</t>
  </si>
  <si>
    <t>Solirarno jamstvo po zadužnici, ovršna  isprava</t>
  </si>
  <si>
    <t>Osporen iznos iznad nenaplaćenog iznosa zadužnice OV-10532/14 Javni bilježnik Marjan Jurić iz Zagreba sa zateznim kamatama za koji iznos stečajni dužnik nije solidarni jamac, podredno i moguće namirena tražbina okončanjem ovršnog postupka Ovr-12705/15 na OGS Zagreb - za osporenu tražbinu nema ovršne isprave</t>
  </si>
  <si>
    <t>Ovrv-2088/15 Općinski sud u Zlataru
Ovrv-9442/15 Općinski građanski sud u Zagrebu
Ovr-12705/15 Općinski građanski sud u Zagrebu
Ovr-7559/15 Općinski sud Novi Zagreb
Pž-7709/15 Visoki trgovački sud
Republike Hrvatske
OV-10865/14 Javni bilježnik Anica Hukelj
OV-10864/14 Javni bilježnik Anica Hukelj
Ov-10863/14 Javni bilježnik Anica Hukelj
OV-10862/14 Javni bilježnik Anica Hukelj</t>
  </si>
  <si>
    <t xml:space="preserve">Neven Perica
</t>
  </si>
  <si>
    <t>Rabusova 13,
10000 Zagreb</t>
  </si>
  <si>
    <t>Ugovori o 
pozajmicama
/Ugovor o jamstvu</t>
  </si>
  <si>
    <t>Isplate po pozajmicama za koje je dužnik solidarni jamac nisu dokazane, a također vjerovnik nije dokazo da je kao jamac za dužnika izvršio plaćanje po Sporazumu 011-39/2008 i Ugovorima o kreditu sa Hypo Alpe Adria Bank d.d.</t>
  </si>
  <si>
    <t>Roberto plus d.o.o.</t>
  </si>
  <si>
    <t>Velikopoljska 42
10000 Zagreb</t>
  </si>
  <si>
    <t xml:space="preserve">Računi za robu, izvodi otvorenih stavaka, specifikacija kamata
</t>
  </si>
  <si>
    <t>Računi za robu, izvodi otvorenih stavaka, specifikacija kamata</t>
  </si>
  <si>
    <t>Raul d.o.o.</t>
  </si>
  <si>
    <t>Šubićeva 2
10000 Zagreb</t>
  </si>
  <si>
    <t>Crveni krug d.o.o.</t>
  </si>
  <si>
    <t>Bogovićeva 3
10000 Zagreb</t>
  </si>
  <si>
    <t>Kristofer d.o.o.</t>
  </si>
  <si>
    <t>01573832487</t>
  </si>
  <si>
    <t>Pavla Hatza 16   10000 Zagreb</t>
  </si>
  <si>
    <t>Rea Corporation d.o.o.</t>
  </si>
  <si>
    <t>Preradovićeva 7/I
10000 Zagreb</t>
  </si>
  <si>
    <t>Usluga po računu</t>
  </si>
  <si>
    <t>HEP-Operator distribucijskog susatava d.o.o., Elaktra Zagreb</t>
  </si>
  <si>
    <t>Gundulićeva 32
10000 Zagreb</t>
  </si>
  <si>
    <t>Ovršna rješenja</t>
  </si>
  <si>
    <t>Ovrv-2850/16 Javni bilježnik Lada Draškić iz Zagreba
Ovrv-215/16 Javni bilježnik Branko Jakić iz Zagreba
Ovrv-2849/16 Javni bilježnik Lada Draškić iz Zagreba</t>
  </si>
  <si>
    <t>Republika Hrvatska</t>
  </si>
  <si>
    <t>Pravomoćno rješenje o osiguranju</t>
  </si>
  <si>
    <t>Ovr-11216/15 Općinski građanski sud u Zagrebu</t>
  </si>
  <si>
    <t>Fučkala d.o.o.</t>
  </si>
  <si>
    <t>Odranska 48 
10000 Zagreb</t>
  </si>
  <si>
    <t>Presuda</t>
  </si>
  <si>
    <t>Povrv-4570/12 Trgovački sud u Zagrebu</t>
  </si>
  <si>
    <t xml:space="preserve">Vodoopskrba i odvodnja d.o.o.
</t>
  </si>
  <si>
    <t>Folnegovićeva 1 
10000 Zagreb</t>
  </si>
  <si>
    <t xml:space="preserve">Ovrv-6189/13 Općinski građanski sud u Zagrebu
</t>
  </si>
  <si>
    <t>Manta d.o.o.</t>
  </si>
  <si>
    <t>Jankomir 33
10000 Zagreb</t>
  </si>
  <si>
    <t>Ugovor o zakupu</t>
  </si>
  <si>
    <t>Logistika d.o.o.</t>
  </si>
  <si>
    <t xml:space="preserve">Milutina Barača 5
51000 Rijeka
</t>
  </si>
  <si>
    <t>Izvodi otvorenih stavaka, Ugovor o
preuzimanju duga 01/2016, obračun kamata, bjanko zadužnica</t>
  </si>
  <si>
    <t>OV-12500/14 Javni bilježnik
Anica Hukelj iz Zagreba</t>
  </si>
  <si>
    <t>Plava laguna d.d.</t>
  </si>
  <si>
    <t>R. Konačara 12
52440 Poreč</t>
  </si>
  <si>
    <t xml:space="preserve">Račun, bjanko zadužnica </t>
  </si>
  <si>
    <t>OV-2121/15 Javni bilježnik 
Ante Zlokić iz Splita</t>
  </si>
  <si>
    <t>Vukić, Jelušić, Šulina, 
Stanković, Jurcan &amp; Jabuka
odvjetničko društvo s
ograničenom odgovornošću</t>
  </si>
  <si>
    <t>01394705384</t>
  </si>
  <si>
    <t>Nikole Tesle 9
51000 Rijeka</t>
  </si>
  <si>
    <t>Ugovor o zastupanju</t>
  </si>
  <si>
    <t xml:space="preserve">Za usluge nije ispostavljen
račun, pogrešan obračun po tarifi ,a po čl. 10. Ugovora naknada se naplaćuje od protivne strane </t>
  </si>
  <si>
    <t>Ul.grada Vukovara 37
10000 Zagreb</t>
  </si>
  <si>
    <t>Računi za robu/
uslugu</t>
  </si>
  <si>
    <t>Republika Hrvatska Ministarstvo financija
Porezna uprava
Ured za velike porezne
obveznike</t>
  </si>
  <si>
    <t>Porezi, doprinosi i 
javna davanja</t>
  </si>
  <si>
    <t>Porezi i javna davanja</t>
  </si>
  <si>
    <t>Doprinosi priznati u bruto
tražbinama radnika u
I višem isplatnom redu</t>
  </si>
  <si>
    <t xml:space="preserve">Obračunska zaduženja poreznog obveznika
</t>
  </si>
  <si>
    <t>Erste&amp;Steiermarkische bank d.d.</t>
  </si>
  <si>
    <t>Jadranski trg 3a
51000 Rijeka</t>
  </si>
  <si>
    <t>Solidrano jamstvo i obveze po garancijama, zadužnice</t>
  </si>
  <si>
    <t xml:space="preserve">OV-6274/2008 Javni bilježnik Slobodan Zlokić iz Splita
Matko Ruždajak iz Zagreba
OV-2024/13 Javni bilježnik Vesna Pučar iz Zagreba
OV-3916/06 Javni bilježnik Anica Hukelj iz Zagreba
</t>
  </si>
  <si>
    <t>Salmin Golubić</t>
  </si>
  <si>
    <t>Plješivička 2A
51000 Rijeka</t>
  </si>
  <si>
    <t>Hanza media d.o.o.</t>
  </si>
  <si>
    <t>Koranska 2      
10000 Zagreb</t>
  </si>
  <si>
    <t>Rješenje o ovrsi</t>
  </si>
  <si>
    <t>Ovrv-11302/16 Javni bilježnik
Lada Škaričić-Sinčić iz Zagreba</t>
  </si>
  <si>
    <t>Grad Rijeka</t>
  </si>
  <si>
    <t>Korzo 16
51000 Rijeka</t>
  </si>
  <si>
    <t>Javni prihodi , ovršna i izvršna rješenja</t>
  </si>
  <si>
    <t xml:space="preserve">
Kl: UP/I-410-01/16-06/00086
Kl: UP/I-410-01/16-06/01226
Kl: UP/I-363-03/07-12/551
Kl: UP/I-363-03/07-12/632
Kl: UP/I-363-03/07-12/633
Kl: UP/I-363-03/15-12/321
Kl:UP/I-363-07/16-09/189
Kl: UP/I-363-03/16-09/345
Kl: UP/I-325-08/11-08/058775
Kl: UP/I-325-08/11-08/058776
Kl: UP/I-325-08/11-08/058777
Kl: UP/I-325-08/15-08/019539
Kl: UP/I-363-01/15-08/2249
Kl: UP/I-363-01/16-08/1799
Kl: UP/I-363-01/16-09/139</t>
  </si>
  <si>
    <t>Odvjetničko društvo
Jelić, Čavlina Zrinščak i
Sardelić d.o.o.</t>
  </si>
  <si>
    <t>Katančićeva 3
10000 Zagreb</t>
  </si>
  <si>
    <t>HEP-Operator distribucijskog sustava
d.o.o., Elektroistra Pula</t>
  </si>
  <si>
    <t>Vergerijeva 6,
52100 Pula</t>
  </si>
  <si>
    <t>Ovrv-3356/16 Javni bilježnik
Mladen Burec iz Zagreba</t>
  </si>
  <si>
    <t>Komunalno društvo 
Grad d.o.o.</t>
  </si>
  <si>
    <t>Petra Jakšića 17
21400 Supetar</t>
  </si>
  <si>
    <t>Računi, rješenje o 
ovrsi</t>
  </si>
  <si>
    <t>Ovrv-20367/15 Javni bilježnik 
Lada Škaričić Sinčić iz Zagreba
Ovrv-31919/16 Javni bilježnik 
Lada Škaričić Sinčić iz Zagreba</t>
  </si>
  <si>
    <t>UKUPNO I. TABLICA PRIJAVLJENIH TRAŽBINA - II. VIŠI ISPLATNI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</si>
</sst>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"/>
    <numFmt numFmtId="165" formatCode="[$-41A]General"/>
  </numFmts>
  <fonts count="15" x14ac:knownFonts="1"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vertAlign val="superscript"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/>
    <xf numFmtId="0" fontId="4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4" fontId="2" fillId="0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/>
    <xf numFmtId="0" fontId="7" fillId="0" borderId="0" xfId="0" applyFont="1" applyBorder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9" fillId="0" borderId="5" xfId="0" applyFont="1" applyBorder="1"/>
    <xf numFmtId="164" fontId="6" fillId="0" borderId="5" xfId="0" applyNumberFormat="1" applyFont="1" applyBorder="1" applyAlignment="1">
      <alignment horizontal="right"/>
    </xf>
    <xf numFmtId="4" fontId="6" fillId="0" borderId="0" xfId="0" applyNumberFormat="1" applyFont="1"/>
    <xf numFmtId="0" fontId="10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9" fillId="0" borderId="5" xfId="0" applyFont="1" applyBorder="1" applyAlignment="1">
      <alignment horizontal="left" vertical="center"/>
    </xf>
    <xf numFmtId="0" fontId="6" fillId="0" borderId="5" xfId="0" applyFont="1" applyBorder="1"/>
    <xf numFmtId="0" fontId="9" fillId="0" borderId="0" xfId="0" applyFont="1"/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13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6" fillId="0" borderId="2" xfId="0" applyFont="1" applyBorder="1"/>
    <xf numFmtId="49" fontId="6" fillId="2" borderId="2" xfId="0" applyNumberFormat="1" applyFont="1" applyFill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4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4" fontId="6" fillId="0" borderId="2" xfId="0" applyNumberFormat="1" applyFont="1" applyBorder="1"/>
    <xf numFmtId="0" fontId="6" fillId="0" borderId="2" xfId="0" applyFont="1" applyBorder="1" applyAlignment="1">
      <alignment wrapText="1"/>
    </xf>
    <xf numFmtId="4" fontId="6" fillId="3" borderId="2" xfId="0" applyNumberFormat="1" applyFont="1" applyFill="1" applyBorder="1"/>
    <xf numFmtId="0" fontId="10" fillId="0" borderId="2" xfId="0" applyNumberFormat="1" applyFont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wrapText="1"/>
    </xf>
    <xf numFmtId="0" fontId="2" fillId="0" borderId="4" xfId="0" applyFont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left" vertical="center"/>
    </xf>
    <xf numFmtId="4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22" fontId="2" fillId="0" borderId="1" xfId="0" applyNumberFormat="1" applyFont="1" applyBorder="1" applyAlignment="1">
      <alignment horizontal="left" vertical="center"/>
    </xf>
    <xf numFmtId="22" fontId="2" fillId="0" borderId="3" xfId="0" applyNumberFormat="1" applyFont="1" applyBorder="1" applyAlignment="1">
      <alignment horizontal="left" vertical="center"/>
    </xf>
  </cellXfs>
  <cellStyles count="4">
    <cellStyle name="Excel Built-in Normal" xfId="1"/>
    <cellStyle name="Normal 2" xfId="2"/>
    <cellStyle name="Normalno" xfId="0" builtinId="0"/>
    <cellStyle name="Tit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eljka/AppData/Local/Temp/1-SMOKING-PRIJA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 19"/>
      <sheetName val="DATA MERGE"/>
      <sheetName val="REKAPITULACIJA TRAŽBINA"/>
      <sheetName val="KARTICA VJEROVNIKA"/>
      <sheetName val="MATIČNI PODACI"/>
      <sheetName val="11-2016 GODIŠNJI"/>
      <sheetName val="REKAPITULACIJA TRAŽBINA-OLD"/>
      <sheetName val="KARTICA VJEROVNIKA-OLD"/>
      <sheetName val="REKAPITULACIJA 24.1. i 7.2.17."/>
      <sheetName val="Sheet2"/>
      <sheetName val="x"/>
    </sheetNames>
    <sheetDataSet>
      <sheetData sheetId="0"/>
      <sheetData sheetId="1"/>
      <sheetData sheetId="2"/>
      <sheetData sheetId="3"/>
      <sheetData sheetId="4">
        <row r="1">
          <cell r="P1" t="str">
            <v>mbr-txt</v>
          </cell>
          <cell r="Q1" t="str">
            <v>Ime i prezime</v>
          </cell>
          <cell r="R1" t="str">
            <v>ADRESA_kontrola</v>
          </cell>
        </row>
        <row r="2">
          <cell r="P2" t="str">
            <v>1009</v>
          </cell>
          <cell r="Q2" t="str">
            <v xml:space="preserve">NADA  ALKOVIĆ </v>
          </cell>
          <cell r="R2" t="str">
            <v>Slavonski Brod-Bukovlje, Firov Kraj 21</v>
          </cell>
        </row>
        <row r="3">
          <cell r="P3" t="str">
            <v>7041</v>
          </cell>
          <cell r="Q3" t="str">
            <v xml:space="preserve">JOSIP  ANTOLOVIĆ </v>
          </cell>
          <cell r="R3" t="str">
            <v>Gladovec Pokupski, Gladovec Pokupski 62</v>
          </cell>
        </row>
        <row r="4">
          <cell r="P4" t="str">
            <v>6851</v>
          </cell>
          <cell r="Q4" t="str">
            <v xml:space="preserve">JOSIP  ANTOLOVIĆ </v>
          </cell>
          <cell r="R4" t="str">
            <v>Zagreb, Tarska 11</v>
          </cell>
        </row>
        <row r="5">
          <cell r="P5" t="str">
            <v>783</v>
          </cell>
          <cell r="Q5" t="str">
            <v xml:space="preserve">PETRA  ANZULOVIĆ </v>
          </cell>
          <cell r="R5" t="str">
            <v>Rijeka, Antuna Barca 18</v>
          </cell>
        </row>
        <row r="6">
          <cell r="P6" t="str">
            <v>50214</v>
          </cell>
          <cell r="Q6" t="str">
            <v xml:space="preserve">EDITA  ARABADŽIĆ </v>
          </cell>
          <cell r="R6" t="str">
            <v>Osijek, Trpanjska 4</v>
          </cell>
        </row>
        <row r="7">
          <cell r="P7" t="str">
            <v>1187</v>
          </cell>
          <cell r="Q7" t="str">
            <v xml:space="preserve">ANITA  BAČIĆ </v>
          </cell>
          <cell r="R7" t="str">
            <v>Šibenik, Trtarska 70</v>
          </cell>
        </row>
        <row r="8">
          <cell r="P8" t="str">
            <v>729</v>
          </cell>
          <cell r="Q8" t="str">
            <v xml:space="preserve">NIKOLA  BAKARIĆ </v>
          </cell>
          <cell r="R8" t="str">
            <v>Samobor, Meštrovićeva 8c</v>
          </cell>
        </row>
        <row r="9">
          <cell r="P9" t="str">
            <v>356</v>
          </cell>
          <cell r="Q9" t="str">
            <v xml:space="preserve">LJUBICA  BAKOVIĆ </v>
          </cell>
          <cell r="R9" t="str">
            <v>Rijeka, Ive Vojnovića 4</v>
          </cell>
        </row>
        <row r="10">
          <cell r="P10" t="str">
            <v>7049</v>
          </cell>
          <cell r="Q10" t="str">
            <v xml:space="preserve">SANDRA  BALAŠKOVIĆ </v>
          </cell>
          <cell r="R10" t="str">
            <v>Nova Gradiška, Voćarska 8a</v>
          </cell>
        </row>
        <row r="11">
          <cell r="P11" t="str">
            <v>18109</v>
          </cell>
          <cell r="Q11" t="str">
            <v xml:space="preserve">VIŠNJICA  BALIJA </v>
          </cell>
          <cell r="R11" t="str">
            <v>Veliko Trgovišće, Jalše 106</v>
          </cell>
        </row>
        <row r="12">
          <cell r="P12" t="str">
            <v>2441</v>
          </cell>
          <cell r="Q12" t="str">
            <v xml:space="preserve">MIRELA  BARANIĆ </v>
          </cell>
          <cell r="R12" t="str">
            <v>Mihovljan, Prvomajska 74</v>
          </cell>
        </row>
        <row r="13">
          <cell r="P13" t="str">
            <v>8040</v>
          </cell>
          <cell r="Q13" t="str">
            <v xml:space="preserve">ANKA  BARČIĆ </v>
          </cell>
          <cell r="R13" t="str">
            <v>Dražice, Umole 24</v>
          </cell>
        </row>
        <row r="14">
          <cell r="P14" t="str">
            <v>687</v>
          </cell>
          <cell r="Q14" t="str">
            <v xml:space="preserve">ANDREJA  BEDNJANEC </v>
          </cell>
          <cell r="R14" t="str">
            <v>Krapinske Toplice, Klokovec 191</v>
          </cell>
        </row>
        <row r="15">
          <cell r="P15" t="str">
            <v>1055</v>
          </cell>
          <cell r="Q15" t="str">
            <v xml:space="preserve">NIKOLINA  BELANČIĆ </v>
          </cell>
          <cell r="R15" t="str">
            <v>Velika Gorica, Matice Hrvatske 3</v>
          </cell>
        </row>
        <row r="16">
          <cell r="P16" t="str">
            <v>1312</v>
          </cell>
          <cell r="Q16" t="str">
            <v xml:space="preserve">TOMKA  BENAC </v>
          </cell>
          <cell r="R16" t="str">
            <v>Kastav, Žegoti 37</v>
          </cell>
        </row>
        <row r="17">
          <cell r="P17" t="str">
            <v>587</v>
          </cell>
          <cell r="Q17" t="str">
            <v xml:space="preserve">MARICA  BENČIK </v>
          </cell>
          <cell r="R17" t="str">
            <v>Virovitica, Mlinska 23</v>
          </cell>
        </row>
        <row r="18">
          <cell r="P18" t="str">
            <v>7</v>
          </cell>
          <cell r="Q18" t="str">
            <v xml:space="preserve">LJILJANA  BENIŠEK </v>
          </cell>
          <cell r="R18" t="str">
            <v>Samobor,Vrhovčak 18</v>
          </cell>
        </row>
        <row r="19">
          <cell r="P19" t="str">
            <v>634</v>
          </cell>
          <cell r="Q19" t="str">
            <v xml:space="preserve">GORDANA  BEOVIĆ </v>
          </cell>
          <cell r="R19" t="str">
            <v>Supetar, Bana Josipa Jelačića 17</v>
          </cell>
        </row>
        <row r="20">
          <cell r="P20" t="str">
            <v>1212</v>
          </cell>
          <cell r="Q20" t="str">
            <v xml:space="preserve">AGE  BERISHA </v>
          </cell>
          <cell r="R20" t="str">
            <v>Zagreb, Savska Opatovina 28</v>
          </cell>
        </row>
        <row r="21">
          <cell r="P21" t="str">
            <v>1362</v>
          </cell>
          <cell r="Q21" t="str">
            <v xml:space="preserve">SANJA  BIŠKUP </v>
          </cell>
          <cell r="R21" t="str">
            <v>Zagreb, Zinke Kunc 2</v>
          </cell>
        </row>
        <row r="22">
          <cell r="P22" t="str">
            <v>44152</v>
          </cell>
          <cell r="Q22" t="str">
            <v xml:space="preserve">DANIJELA  BLAGEC </v>
          </cell>
          <cell r="R22" t="str">
            <v>Zagreb, Horvatova 16</v>
          </cell>
        </row>
        <row r="23">
          <cell r="P23" t="str">
            <v>333</v>
          </cell>
          <cell r="Q23" t="str">
            <v xml:space="preserve">BERISLAV  BLAŽEKOVIĆ </v>
          </cell>
          <cell r="R23" t="str">
            <v>Virje, Ljudevita Gaja 22</v>
          </cell>
        </row>
        <row r="24">
          <cell r="P24" t="str">
            <v>364</v>
          </cell>
          <cell r="Q24" t="str">
            <v xml:space="preserve">VLATKA  BLAŽEVIĆ </v>
          </cell>
          <cell r="R24" t="str">
            <v>Zagreb, Šušnjevička 7</v>
          </cell>
        </row>
        <row r="25">
          <cell r="P25" t="str">
            <v>1329</v>
          </cell>
          <cell r="Q25" t="str">
            <v xml:space="preserve">MARKO  BOGADI </v>
          </cell>
          <cell r="R25" t="str">
            <v>Koprivnica, Stari Brežanec 32</v>
          </cell>
        </row>
        <row r="26">
          <cell r="P26" t="str">
            <v>10104</v>
          </cell>
          <cell r="Q26" t="str">
            <v xml:space="preserve">DINO  BOTA </v>
          </cell>
          <cell r="R26" t="str">
            <v>Žrnovica, Peruonova 14</v>
          </cell>
        </row>
        <row r="27">
          <cell r="P27" t="str">
            <v>3581</v>
          </cell>
          <cell r="Q27" t="str">
            <v xml:space="preserve">MAGDA  BOTA </v>
          </cell>
          <cell r="R27" t="str">
            <v>Žrnovica, Peruonova 14</v>
          </cell>
        </row>
        <row r="28">
          <cell r="P28" t="str">
            <v>8994</v>
          </cell>
          <cell r="Q28" t="str">
            <v xml:space="preserve">MARIJANA  BRCKOVIĆ </v>
          </cell>
          <cell r="R28" t="str">
            <v>Virovitica, Podravska 39</v>
          </cell>
        </row>
        <row r="29">
          <cell r="P29" t="str">
            <v>1040</v>
          </cell>
          <cell r="Q29" t="str">
            <v xml:space="preserve">VIŠNJA  BRIŠKI </v>
          </cell>
          <cell r="R29" t="str">
            <v>Zagreb, Kerestinečkih žrtava 63</v>
          </cell>
        </row>
        <row r="30">
          <cell r="P30" t="str">
            <v>42</v>
          </cell>
          <cell r="Q30" t="str">
            <v xml:space="preserve">DANIJELA  BRITVAREVIĆ </v>
          </cell>
          <cell r="R30" t="str">
            <v>Zagreb, Kosorova 11</v>
          </cell>
        </row>
        <row r="31">
          <cell r="P31" t="str">
            <v>304</v>
          </cell>
          <cell r="Q31" t="str">
            <v xml:space="preserve">NIKOLINA  BRKIĆ </v>
          </cell>
          <cell r="R31" t="str">
            <v>Satnica Đakovačka, Bana Jelačića 20</v>
          </cell>
        </row>
        <row r="32">
          <cell r="P32" t="str">
            <v>1920</v>
          </cell>
          <cell r="Q32" t="str">
            <v xml:space="preserve">EDITA  BULJŠETA </v>
          </cell>
          <cell r="R32" t="str">
            <v>Zadar, Privlačka ulica 2</v>
          </cell>
        </row>
        <row r="33">
          <cell r="P33" t="str">
            <v>2224</v>
          </cell>
          <cell r="Q33" t="str">
            <v xml:space="preserve">MARA  BURAZER </v>
          </cell>
          <cell r="R33" t="str">
            <v>Zagreb, Cavtatska 13</v>
          </cell>
        </row>
        <row r="34">
          <cell r="P34" t="str">
            <v>2851</v>
          </cell>
          <cell r="Q34" t="str">
            <v>SABINA  CATTUNAR AMBRAMUŠIĆ</v>
          </cell>
          <cell r="R34" t="str">
            <v>Malinska, Vantačići 17</v>
          </cell>
        </row>
        <row r="35">
          <cell r="P35" t="str">
            <v>1321</v>
          </cell>
          <cell r="Q35" t="str">
            <v xml:space="preserve">VANJA  CEBIN </v>
          </cell>
          <cell r="R35" t="str">
            <v>Zagreb, Cebini 22a</v>
          </cell>
        </row>
        <row r="36">
          <cell r="P36" t="str">
            <v>774</v>
          </cell>
          <cell r="Q36" t="str">
            <v xml:space="preserve">MARINA  CERJAK </v>
          </cell>
          <cell r="R36" t="str">
            <v>Glina, Slatina Pokupska 55</v>
          </cell>
        </row>
        <row r="37">
          <cell r="P37" t="str">
            <v>728</v>
          </cell>
          <cell r="Q37" t="str">
            <v xml:space="preserve">BRANKO  CEROVAC </v>
          </cell>
          <cell r="R37" t="str">
            <v>Zagreb, Bolnička 34e</v>
          </cell>
        </row>
        <row r="38">
          <cell r="P38" t="str">
            <v>1395</v>
          </cell>
          <cell r="Q38" t="str">
            <v xml:space="preserve">MARIJA  CERTA </v>
          </cell>
          <cell r="R38" t="str">
            <v>Kaštel Stari, Ul. Pape Ivana Pavla II 279</v>
          </cell>
        </row>
        <row r="39">
          <cell r="P39" t="str">
            <v>2703</v>
          </cell>
          <cell r="Q39" t="str">
            <v xml:space="preserve">MARJANA  COLARIĆ </v>
          </cell>
          <cell r="R39" t="str">
            <v>Čakovec, Novo Selo Rok</v>
          </cell>
        </row>
        <row r="40">
          <cell r="P40" t="str">
            <v>117</v>
          </cell>
          <cell r="Q40" t="str">
            <v xml:space="preserve">ROBERTINA  CRNČIĆ </v>
          </cell>
          <cell r="R40" t="str">
            <v>Varaždin, Ante Kovačića 12</v>
          </cell>
        </row>
        <row r="41">
          <cell r="P41" t="str">
            <v>1331</v>
          </cell>
          <cell r="Q41" t="str">
            <v xml:space="preserve">IVA  CRNKOVIĆ </v>
          </cell>
          <cell r="R41" t="str">
            <v>Pula, Voltićeva 19</v>
          </cell>
        </row>
        <row r="42">
          <cell r="P42" t="str">
            <v>2654</v>
          </cell>
          <cell r="Q42" t="str">
            <v xml:space="preserve">ANDREA  CRNOLATAC </v>
          </cell>
          <cell r="R42" t="str">
            <v>Hrastelnica, Hrastelnica 60</v>
          </cell>
        </row>
        <row r="43">
          <cell r="P43" t="str">
            <v>2151</v>
          </cell>
          <cell r="Q43" t="str">
            <v>IVANA  CVETKOVIĆ (STEPIĆ)</v>
          </cell>
          <cell r="R43" t="str">
            <v>Karlovac, Zamršje 72</v>
          </cell>
        </row>
        <row r="44">
          <cell r="P44" t="str">
            <v>9874</v>
          </cell>
          <cell r="Q44" t="str">
            <v>VESNA  ČABRAJA AČKAR</v>
          </cell>
          <cell r="R44" t="str">
            <v>Donja Lomnica, Deverićeva 75</v>
          </cell>
        </row>
        <row r="45">
          <cell r="P45" t="str">
            <v>897</v>
          </cell>
          <cell r="Q45" t="str">
            <v xml:space="preserve">VERA  ČALUŠIĆ </v>
          </cell>
          <cell r="R45" t="str">
            <v>Slavonski Brod, 22.06.1941. 8</v>
          </cell>
        </row>
        <row r="46">
          <cell r="P46" t="str">
            <v>5541</v>
          </cell>
          <cell r="Q46" t="str">
            <v xml:space="preserve">RENATA  ČAVRAK </v>
          </cell>
          <cell r="R46" t="str">
            <v>Sesvete, Prelčeva 9</v>
          </cell>
        </row>
        <row r="47">
          <cell r="P47" t="str">
            <v>2223</v>
          </cell>
          <cell r="Q47" t="str">
            <v xml:space="preserve">DAVORKA  ČAVUŽIĆ </v>
          </cell>
          <cell r="R47" t="str">
            <v>Zagreb, Pehljinska 6</v>
          </cell>
        </row>
        <row r="48">
          <cell r="P48" t="str">
            <v>738</v>
          </cell>
          <cell r="Q48" t="str">
            <v xml:space="preserve">ANTONIA  ČERBA </v>
          </cell>
          <cell r="R48" t="str">
            <v>Sesvete, Ante Starčevića 41</v>
          </cell>
        </row>
        <row r="49">
          <cell r="P49" t="str">
            <v>2114</v>
          </cell>
          <cell r="Q49" t="str">
            <v xml:space="preserve">BOŽENA  ČIRJAK </v>
          </cell>
          <cell r="R49" t="str">
            <v>Sokolovac, Hudovljani 36</v>
          </cell>
        </row>
        <row r="50">
          <cell r="P50" t="str">
            <v>4029</v>
          </cell>
          <cell r="Q50" t="str">
            <v xml:space="preserve">RUŽICA  ČIRJAK </v>
          </cell>
          <cell r="R50" t="str">
            <v>Zadar, Bibinjska 36</v>
          </cell>
        </row>
        <row r="51">
          <cell r="P51" t="str">
            <v>6551</v>
          </cell>
          <cell r="Q51" t="str">
            <v xml:space="preserve">ANA  ČIŽMEŠIJA </v>
          </cell>
          <cell r="R51" t="str">
            <v>Poreč, M. Lombarda 1</v>
          </cell>
        </row>
        <row r="52">
          <cell r="P52" t="str">
            <v>881</v>
          </cell>
          <cell r="Q52" t="str">
            <v xml:space="preserve">MARINA  ČRLJENEC </v>
          </cell>
          <cell r="R52" t="str">
            <v>Zagreb, Dujšinova 9</v>
          </cell>
        </row>
        <row r="53">
          <cell r="P53" t="str">
            <v>9951</v>
          </cell>
          <cell r="Q53" t="str">
            <v xml:space="preserve">SILVANA  ĆORIĆ </v>
          </cell>
          <cell r="R53" t="str">
            <v>Kaštel Gomilica, Gaji 49</v>
          </cell>
        </row>
        <row r="54">
          <cell r="P54" t="str">
            <v>450</v>
          </cell>
          <cell r="Q54" t="str">
            <v>INA  DADIĆ- ŠARIĆ</v>
          </cell>
          <cell r="R54" t="str">
            <v>Split, Drniška 8</v>
          </cell>
        </row>
        <row r="55">
          <cell r="P55" t="str">
            <v>299</v>
          </cell>
          <cell r="Q55" t="str">
            <v xml:space="preserve">PETRA  DAMJANOVIĆ </v>
          </cell>
          <cell r="R55" t="str">
            <v>Vukovina, Juraja Stančića 4</v>
          </cell>
        </row>
        <row r="56">
          <cell r="P56" t="str">
            <v>39</v>
          </cell>
          <cell r="Q56" t="str">
            <v xml:space="preserve">JELENA  DAVIDOVIĆ </v>
          </cell>
          <cell r="R56" t="str">
            <v>Zagreb, Kolarova 14</v>
          </cell>
        </row>
        <row r="57">
          <cell r="P57" t="str">
            <v>3340</v>
          </cell>
          <cell r="Q57" t="str">
            <v xml:space="preserve">SLAĐANA  DIR </v>
          </cell>
          <cell r="R57" t="str">
            <v>Vukovar, Hrvatskog zrakoplovstva 7/26</v>
          </cell>
        </row>
        <row r="58">
          <cell r="P58" t="str">
            <v>2098</v>
          </cell>
          <cell r="Q58" t="str">
            <v xml:space="preserve">DENI  DOMIJAN </v>
          </cell>
          <cell r="R58" t="str">
            <v>Dramalj, Omladinska 32</v>
          </cell>
        </row>
        <row r="59">
          <cell r="P59" t="str">
            <v>8052</v>
          </cell>
          <cell r="Q59" t="str">
            <v xml:space="preserve">TAJANA  DUJMIĆ </v>
          </cell>
          <cell r="R59" t="str">
            <v>Opatija, Štanger Andrije 18</v>
          </cell>
        </row>
        <row r="60">
          <cell r="P60" t="str">
            <v>8855</v>
          </cell>
          <cell r="Q60" t="str">
            <v xml:space="preserve">TAMARA  DUNDOVIĆ </v>
          </cell>
          <cell r="R60" t="str">
            <v>Rijeka, Antuna Raspora Španca 4</v>
          </cell>
        </row>
        <row r="61">
          <cell r="P61" t="str">
            <v>10200</v>
          </cell>
          <cell r="Q61" t="str">
            <v xml:space="preserve">DARINKA  DURAKOVIĆ </v>
          </cell>
          <cell r="R61" t="str">
            <v>Rijeka, Josipa Voltića 15</v>
          </cell>
        </row>
        <row r="62">
          <cell r="P62" t="str">
            <v>9923</v>
          </cell>
          <cell r="Q62" t="str">
            <v xml:space="preserve">RUŽA  ĐEKANOVIĆ </v>
          </cell>
          <cell r="R62" t="str">
            <v>Rijeka, Minakovo 11</v>
          </cell>
        </row>
        <row r="63">
          <cell r="P63" t="str">
            <v>1805</v>
          </cell>
          <cell r="Q63" t="str">
            <v xml:space="preserve">ANTONIJA  ĐUĐIK </v>
          </cell>
          <cell r="R63" t="str">
            <v>Obrovac, Zaton Obrovački</v>
          </cell>
        </row>
        <row r="64">
          <cell r="P64" t="str">
            <v>2312</v>
          </cell>
          <cell r="Q64" t="str">
            <v xml:space="preserve">BOŽICA  ĐURAČIĆ </v>
          </cell>
          <cell r="R64" t="str">
            <v>Bjelovar, Branka Ivankovića 12</v>
          </cell>
        </row>
        <row r="65">
          <cell r="P65" t="str">
            <v>906</v>
          </cell>
          <cell r="Q65" t="str">
            <v xml:space="preserve">IVANA  ERBIĆ </v>
          </cell>
          <cell r="R65" t="str">
            <v>Velika Gorica, Trg Maršala Tita 4</v>
          </cell>
        </row>
        <row r="66">
          <cell r="P66" t="str">
            <v>832</v>
          </cell>
          <cell r="Q66" t="str">
            <v>SANDRA  FAJFAR (ŠTEFENEC)</v>
          </cell>
          <cell r="R66" t="str">
            <v>Kloštar Ivanić, Stjepana Radića 79</v>
          </cell>
        </row>
        <row r="67">
          <cell r="P67" t="str">
            <v>935</v>
          </cell>
          <cell r="Q67" t="str">
            <v xml:space="preserve">IVAN  FILIPOVIĆ </v>
          </cell>
          <cell r="R67" t="str">
            <v>Zagreb, Zamorski Breg 20a</v>
          </cell>
        </row>
        <row r="68">
          <cell r="P68" t="str">
            <v>234</v>
          </cell>
          <cell r="Q68" t="str">
            <v xml:space="preserve">ĐURĐA  FOLNEGOVIĆ </v>
          </cell>
          <cell r="R68" t="str">
            <v>Zagreb, Stanovečka 197</v>
          </cell>
        </row>
        <row r="69">
          <cell r="P69" t="str">
            <v>2877</v>
          </cell>
          <cell r="Q69" t="str">
            <v xml:space="preserve">SLADJANA  FRANČIĆ </v>
          </cell>
          <cell r="R69" t="str">
            <v>Zagreb,Aleja hrvatske mladeži 53</v>
          </cell>
        </row>
        <row r="70">
          <cell r="P70" t="str">
            <v>1118</v>
          </cell>
          <cell r="Q70" t="str">
            <v xml:space="preserve">DAMIR  FRANČIĆ </v>
          </cell>
          <cell r="R70" t="str">
            <v>Zagreb,Aleja hrvatske mladeži 35</v>
          </cell>
        </row>
        <row r="71">
          <cell r="P71" t="str">
            <v>10245</v>
          </cell>
          <cell r="Q71" t="str">
            <v xml:space="preserve">KREŠIMIR  FRNTIĆ </v>
          </cell>
          <cell r="R71" t="str">
            <v>Samobor, Krmica 2 11a</v>
          </cell>
        </row>
        <row r="72">
          <cell r="P72" t="str">
            <v>44450</v>
          </cell>
          <cell r="Q72" t="str">
            <v xml:space="preserve">MARTINA  FURČIĆ </v>
          </cell>
          <cell r="R72" t="str">
            <v>Poreč, Dalmatinska 19</v>
          </cell>
        </row>
        <row r="73">
          <cell r="P73" t="str">
            <v>3226</v>
          </cell>
          <cell r="Q73" t="str">
            <v xml:space="preserve">SILVIJA  GAČIĆ </v>
          </cell>
          <cell r="R73" t="str">
            <v>Sisak, Braće Čulig 19</v>
          </cell>
        </row>
        <row r="74">
          <cell r="P74" t="str">
            <v>1125</v>
          </cell>
          <cell r="Q74" t="str">
            <v xml:space="preserve">DALIDA  GALETIĆ </v>
          </cell>
          <cell r="R74" t="str">
            <v>Nova Gradiška, Cernička 20</v>
          </cell>
        </row>
        <row r="75">
          <cell r="P75" t="str">
            <v>5052</v>
          </cell>
          <cell r="Q75" t="str">
            <v xml:space="preserve">ZLATA  GAŠPAREVIĆ </v>
          </cell>
          <cell r="R75" t="str">
            <v>Zagreb, Donje Svetice 57/1</v>
          </cell>
        </row>
        <row r="76">
          <cell r="P76" t="str">
            <v>464</v>
          </cell>
          <cell r="Q76" t="str">
            <v xml:space="preserve">SAJIMA  GOLUB </v>
          </cell>
          <cell r="R76" t="str">
            <v>Jastrebarsko, M.Gupca 23</v>
          </cell>
        </row>
        <row r="77">
          <cell r="P77" t="str">
            <v>44457</v>
          </cell>
          <cell r="Q77" t="str">
            <v xml:space="preserve">ELVIRA  GOLUBIĆ </v>
          </cell>
          <cell r="R77" t="str">
            <v>Rijeka, Plješivička 2a</v>
          </cell>
        </row>
        <row r="78">
          <cell r="P78" t="str">
            <v>8441</v>
          </cell>
          <cell r="Q78" t="str">
            <v xml:space="preserve">KRISTINA  GRBAC </v>
          </cell>
          <cell r="R78" t="str">
            <v>Nova Ves, Pod Vrtli 21</v>
          </cell>
        </row>
        <row r="79">
          <cell r="P79" t="str">
            <v>30197</v>
          </cell>
          <cell r="Q79" t="str">
            <v xml:space="preserve">KAJA  GRGAC </v>
          </cell>
          <cell r="R79" t="str">
            <v>Zagreb, Božidara Magovca 63</v>
          </cell>
        </row>
        <row r="80">
          <cell r="P80" t="str">
            <v>2414</v>
          </cell>
          <cell r="Q80" t="str">
            <v xml:space="preserve">JASMINKA  GRGUREVIĆ </v>
          </cell>
          <cell r="R80" t="str">
            <v>Virovitica, Osiječka 13</v>
          </cell>
        </row>
        <row r="81">
          <cell r="P81" t="str">
            <v>44466</v>
          </cell>
          <cell r="Q81" t="str">
            <v xml:space="preserve">SANJA  GRGURIĆ </v>
          </cell>
          <cell r="R81" t="str">
            <v>Rijeka, Braće Bačića 20</v>
          </cell>
        </row>
        <row r="82">
          <cell r="P82" t="str">
            <v>697</v>
          </cell>
          <cell r="Q82" t="str">
            <v xml:space="preserve">DARIJA  GRUJIĆ </v>
          </cell>
          <cell r="R82" t="str">
            <v>Zagreb, Aleja pomoraca 17</v>
          </cell>
        </row>
        <row r="83">
          <cell r="P83" t="str">
            <v>9940</v>
          </cell>
          <cell r="Q83" t="str">
            <v xml:space="preserve">AJKA  GULIN-VENCIĆ </v>
          </cell>
          <cell r="R83" t="str">
            <v>Šibenik, Drvarska 33</v>
          </cell>
        </row>
        <row r="84">
          <cell r="P84" t="str">
            <v>183</v>
          </cell>
          <cell r="Q84" t="str">
            <v>MAJA  GUŽER (DOKLETAL)</v>
          </cell>
          <cell r="R84" t="str">
            <v>Višnjevac, A. Starčevića 67</v>
          </cell>
        </row>
        <row r="85">
          <cell r="P85" t="str">
            <v>2044</v>
          </cell>
          <cell r="Q85" t="str">
            <v xml:space="preserve">MARINA  HABULIN </v>
          </cell>
          <cell r="R85" t="str">
            <v>Sesvete, Ivana Građe 54</v>
          </cell>
        </row>
        <row r="86">
          <cell r="P86" t="str">
            <v>2028</v>
          </cell>
          <cell r="Q86" t="str">
            <v xml:space="preserve">VJEKOSLAV  HACMANJEK </v>
          </cell>
          <cell r="R86" t="str">
            <v>Kašina, Blaguška 61</v>
          </cell>
        </row>
        <row r="87">
          <cell r="P87" t="str">
            <v>744</v>
          </cell>
          <cell r="Q87" t="str">
            <v xml:space="preserve">KRISTINA  HALAPI </v>
          </cell>
          <cell r="R87" t="str">
            <v>Vodice, Zadarska 16</v>
          </cell>
        </row>
        <row r="88">
          <cell r="P88" t="str">
            <v>73</v>
          </cell>
          <cell r="Q88" t="str">
            <v xml:space="preserve">LJILJANA  HALAPI </v>
          </cell>
          <cell r="R88" t="str">
            <v>Vodice, Zadarska 16</v>
          </cell>
        </row>
        <row r="89">
          <cell r="P89" t="str">
            <v>168</v>
          </cell>
          <cell r="Q89" t="str">
            <v xml:space="preserve">TIJANA  HALAPI </v>
          </cell>
          <cell r="R89" t="str">
            <v>Vodice, Zadarska 16</v>
          </cell>
        </row>
        <row r="90">
          <cell r="P90" t="str">
            <v>9317</v>
          </cell>
          <cell r="Q90" t="str">
            <v xml:space="preserve">LJERKA  HORVAT </v>
          </cell>
          <cell r="R90" t="str">
            <v>Dubravica, Rozganska 16</v>
          </cell>
        </row>
        <row r="91">
          <cell r="P91" t="str">
            <v>207</v>
          </cell>
          <cell r="Q91" t="str">
            <v xml:space="preserve">NEVENKA  HORVAT-CEROVAC </v>
          </cell>
          <cell r="R91" t="str">
            <v>Zagreb, Čulinečka 116</v>
          </cell>
        </row>
        <row r="92">
          <cell r="P92" t="str">
            <v>8551</v>
          </cell>
          <cell r="Q92" t="str">
            <v xml:space="preserve">NEVENKA  HRNČIĆ </v>
          </cell>
          <cell r="R92" t="str">
            <v>Milkavec, Milkavec 100</v>
          </cell>
        </row>
        <row r="93">
          <cell r="P93" t="str">
            <v>349</v>
          </cell>
          <cell r="Q93" t="str">
            <v xml:space="preserve">VLATKA  HUNJEK </v>
          </cell>
          <cell r="R93" t="str">
            <v>Daruvar, Matije Gupca 161</v>
          </cell>
        </row>
        <row r="94">
          <cell r="P94" t="str">
            <v>2029</v>
          </cell>
          <cell r="Q94" t="str">
            <v xml:space="preserve">IVAN  ILEČIĆ </v>
          </cell>
          <cell r="R94" t="str">
            <v>Velika Gorica, Ilovnjak 7</v>
          </cell>
        </row>
        <row r="95">
          <cell r="P95" t="str">
            <v>2222</v>
          </cell>
          <cell r="Q95" t="str">
            <v xml:space="preserve">SAŠA  IVANČIĆ </v>
          </cell>
          <cell r="R95" t="str">
            <v>Jastrebarsko, Starčevićeva 43</v>
          </cell>
        </row>
        <row r="96">
          <cell r="P96" t="str">
            <v>1423</v>
          </cell>
          <cell r="Q96" t="str">
            <v xml:space="preserve">DAMIR  JAMBREŠIĆ </v>
          </cell>
          <cell r="R96" t="str">
            <v>Zagreb, K. Š. Đalskog 42</v>
          </cell>
        </row>
        <row r="97">
          <cell r="P97" t="str">
            <v>201</v>
          </cell>
          <cell r="Q97" t="str">
            <v xml:space="preserve">RADANA  JANJIĆ </v>
          </cell>
          <cell r="R97" t="str">
            <v>Zagreb, Gandhijeva 2</v>
          </cell>
        </row>
        <row r="98">
          <cell r="P98" t="str">
            <v>3005</v>
          </cell>
          <cell r="Q98" t="str">
            <v xml:space="preserve">BISERKA  JAPARIĆ </v>
          </cell>
          <cell r="R98" t="str">
            <v>Zagreb, Garićgradska 8</v>
          </cell>
        </row>
        <row r="99">
          <cell r="P99" t="str">
            <v>8834</v>
          </cell>
          <cell r="Q99" t="str">
            <v xml:space="preserve">FRANCISKA  JOZIĆ </v>
          </cell>
          <cell r="R99" t="str">
            <v>Rijeka, Vukovarska 6</v>
          </cell>
        </row>
        <row r="100">
          <cell r="P100" t="str">
            <v>714</v>
          </cell>
          <cell r="Q100" t="str">
            <v>TOMISLAVA  JUKIĆ (MIRČETA)</v>
          </cell>
          <cell r="R100" t="str">
            <v>Dicmo, Ercegovci 46a</v>
          </cell>
        </row>
        <row r="101">
          <cell r="P101" t="str">
            <v>7089</v>
          </cell>
          <cell r="Q101" t="str">
            <v xml:space="preserve">KRISTINA  JURETIĆ </v>
          </cell>
          <cell r="R101" t="str">
            <v>Dražice, Podkilavac 61a</v>
          </cell>
        </row>
        <row r="102">
          <cell r="P102" t="str">
            <v>533</v>
          </cell>
          <cell r="Q102" t="str">
            <v>MARIJANA  JURIČEV (MRKONJA)</v>
          </cell>
          <cell r="R102" t="str">
            <v>Vodice, A. L. Kabalera 58</v>
          </cell>
        </row>
        <row r="103">
          <cell r="P103" t="str">
            <v>1299</v>
          </cell>
          <cell r="Q103" t="str">
            <v xml:space="preserve">ANTONIJA  JURIĆ </v>
          </cell>
          <cell r="R103" t="str">
            <v>Malinska, Milčetić 19</v>
          </cell>
        </row>
        <row r="104">
          <cell r="P104" t="str">
            <v>238</v>
          </cell>
          <cell r="Q104" t="str">
            <v xml:space="preserve">BOŽICA  JURJEVIĆ </v>
          </cell>
          <cell r="R104" t="str">
            <v>Velika Gorica, Gradička 19</v>
          </cell>
        </row>
        <row r="105">
          <cell r="P105" t="str">
            <v>5554</v>
          </cell>
          <cell r="Q105" t="str">
            <v xml:space="preserve">GORDAN  JURKOVIĆ </v>
          </cell>
          <cell r="R105" t="str">
            <v>Đakovo, Petra Preradovića 37</v>
          </cell>
        </row>
        <row r="106">
          <cell r="P106" t="str">
            <v>8080</v>
          </cell>
          <cell r="Q106" t="str">
            <v xml:space="preserve">KATA  JURKOVIĆ </v>
          </cell>
          <cell r="R106" t="str">
            <v>Jastrebarsko, Pavučnjak 22</v>
          </cell>
        </row>
        <row r="107">
          <cell r="P107" t="str">
            <v>858</v>
          </cell>
          <cell r="Q107" t="str">
            <v xml:space="preserve">KATARINA  KADIĆ </v>
          </cell>
          <cell r="R107" t="str">
            <v>Županja, Dubrovačka 49</v>
          </cell>
        </row>
        <row r="108">
          <cell r="P108" t="str">
            <v>3662</v>
          </cell>
          <cell r="Q108" t="str">
            <v xml:space="preserve">ANA  KAJGANA </v>
          </cell>
          <cell r="R108" t="str">
            <v>Garešnica, Moslavačka 82</v>
          </cell>
        </row>
        <row r="109">
          <cell r="P109" t="str">
            <v>318</v>
          </cell>
          <cell r="Q109" t="str">
            <v xml:space="preserve">TATJANA  KAJIĆ </v>
          </cell>
          <cell r="R109" t="str">
            <v>Donji Dragonožac,Čučev gaj 23</v>
          </cell>
        </row>
        <row r="110">
          <cell r="P110" t="str">
            <v>9986</v>
          </cell>
          <cell r="Q110" t="str">
            <v xml:space="preserve">JOSIPA  KAMBER </v>
          </cell>
          <cell r="R110" t="str">
            <v>Zadar, Šibenska 6b</v>
          </cell>
        </row>
        <row r="111">
          <cell r="P111" t="str">
            <v>8840</v>
          </cell>
          <cell r="Q111" t="str">
            <v xml:space="preserve">DOMINIK  KAŠMAN </v>
          </cell>
          <cell r="R111" t="str">
            <v>Zagreb, Miroševečina 49</v>
          </cell>
        </row>
        <row r="112">
          <cell r="P112" t="str">
            <v>8888</v>
          </cell>
          <cell r="Q112" t="str">
            <v xml:space="preserve">MARINA  KATALINIĆ </v>
          </cell>
          <cell r="R112" t="str">
            <v>Velika Gorica, Čiovljanska 14</v>
          </cell>
        </row>
        <row r="113">
          <cell r="P113" t="str">
            <v>10114</v>
          </cell>
          <cell r="Q113" t="str">
            <v xml:space="preserve">SMILJANA  KATIĆ </v>
          </cell>
          <cell r="R113" t="str">
            <v>Zagreb, I. Ravnice 44a</v>
          </cell>
        </row>
        <row r="114">
          <cell r="P114" t="str">
            <v>440</v>
          </cell>
          <cell r="Q114" t="str">
            <v xml:space="preserve">MARINA  KAVČIĆ </v>
          </cell>
          <cell r="R114" t="str">
            <v>Zagreb, Jelašička II. 1C</v>
          </cell>
        </row>
        <row r="115">
          <cell r="P115" t="str">
            <v>294</v>
          </cell>
          <cell r="Q115" t="str">
            <v xml:space="preserve">LINDA  KAYALI </v>
          </cell>
          <cell r="R115" t="str">
            <v>Rijeka, Ivana Čikovića Belog 8b</v>
          </cell>
        </row>
        <row r="116">
          <cell r="P116" t="str">
            <v>410</v>
          </cell>
          <cell r="Q116" t="str">
            <v xml:space="preserve">ANKICA  KESTIĆ </v>
          </cell>
          <cell r="R116" t="str">
            <v>Zagreb, Aleja Hrvatske mladeži 35</v>
          </cell>
        </row>
        <row r="117">
          <cell r="P117" t="str">
            <v>6692</v>
          </cell>
          <cell r="Q117" t="str">
            <v xml:space="preserve">RAHELA  KLARIĆ </v>
          </cell>
          <cell r="R117" t="str">
            <v>Rijeka, Kvarnerska 31</v>
          </cell>
        </row>
        <row r="118">
          <cell r="P118" t="str">
            <v>6521</v>
          </cell>
          <cell r="Q118" t="str">
            <v xml:space="preserve">SANJA  KLENKAR </v>
          </cell>
          <cell r="R118" t="str">
            <v>Sveta Nedjelja, Gorjanska ulica 10</v>
          </cell>
        </row>
        <row r="119">
          <cell r="P119" t="str">
            <v>377</v>
          </cell>
          <cell r="Q119" t="str">
            <v xml:space="preserve">JELENA  KLINDIĆ </v>
          </cell>
          <cell r="R119" t="str">
            <v>Zadar, A. Hebranga 1</v>
          </cell>
        </row>
        <row r="120">
          <cell r="P120" t="str">
            <v>681</v>
          </cell>
          <cell r="Q120" t="str">
            <v xml:space="preserve">SONJA  KNEŽEVIĆ20 </v>
          </cell>
          <cell r="R120" t="str">
            <v>Sisak, Strelečko, Miodraga Krunića 7</v>
          </cell>
        </row>
        <row r="121">
          <cell r="P121" t="str">
            <v>32145</v>
          </cell>
          <cell r="Q121" t="str">
            <v xml:space="preserve">FILIP  KODRNJA </v>
          </cell>
          <cell r="R121" t="str">
            <v>Zagreb, Matetić-Rogovljeva 8</v>
          </cell>
        </row>
        <row r="122">
          <cell r="P122" t="str">
            <v>1000</v>
          </cell>
          <cell r="Q122" t="str">
            <v xml:space="preserve">SUZANA  KOLAR </v>
          </cell>
          <cell r="R122" t="str">
            <v>Virovitica, Osječka 189</v>
          </cell>
        </row>
        <row r="123">
          <cell r="P123" t="str">
            <v>22100</v>
          </cell>
          <cell r="Q123" t="str">
            <v xml:space="preserve">MILKA  KORDA </v>
          </cell>
          <cell r="R123" t="str">
            <v>Zadar, Antuna Dobronića 38</v>
          </cell>
        </row>
        <row r="124">
          <cell r="P124" t="str">
            <v>689</v>
          </cell>
          <cell r="Q124" t="str">
            <v xml:space="preserve">VEDRANA  KOVAČEVIĆ </v>
          </cell>
          <cell r="R124" t="str">
            <v>Vukovar, Zrinska 26</v>
          </cell>
        </row>
        <row r="125">
          <cell r="P125" t="str">
            <v>6332</v>
          </cell>
          <cell r="Q125" t="str">
            <v xml:space="preserve">VEDRAN  KOVAČEVIĆ </v>
          </cell>
          <cell r="R125" t="str">
            <v>Zadar, Ljudevita Gaja 20</v>
          </cell>
        </row>
        <row r="126">
          <cell r="P126" t="str">
            <v>8821</v>
          </cell>
          <cell r="Q126" t="str">
            <v>DIJANA  KOVAČIĆ GRABAR</v>
          </cell>
          <cell r="R126" t="str">
            <v>Rijeka, Tutnovo 19</v>
          </cell>
        </row>
        <row r="127">
          <cell r="P127" t="str">
            <v>737</v>
          </cell>
          <cell r="Q127" t="str">
            <v xml:space="preserve">IVANA  KRPO </v>
          </cell>
          <cell r="R127" t="str">
            <v>Trogir, Cesta Plano 36</v>
          </cell>
        </row>
        <row r="128">
          <cell r="P128" t="str">
            <v>646</v>
          </cell>
          <cell r="Q128" t="str">
            <v xml:space="preserve">ANITA  KUHAR </v>
          </cell>
          <cell r="R128" t="str">
            <v>Samobor, Rude 67</v>
          </cell>
        </row>
        <row r="129">
          <cell r="P129" t="str">
            <v>884</v>
          </cell>
          <cell r="Q129" t="str">
            <v xml:space="preserve">BRANKICA  KUKURUZOVIĆ </v>
          </cell>
          <cell r="R129" t="str">
            <v>Rijeka, Tina Ujevića 14</v>
          </cell>
        </row>
        <row r="130">
          <cell r="P130" t="str">
            <v>2056</v>
          </cell>
          <cell r="Q130" t="str">
            <v xml:space="preserve">MIRA  KURTIĆ </v>
          </cell>
          <cell r="R130" t="str">
            <v>Supetar, 18. rujna 21</v>
          </cell>
        </row>
        <row r="131">
          <cell r="P131" t="str">
            <v>549</v>
          </cell>
          <cell r="Q131" t="str">
            <v xml:space="preserve">ZLATA  LAKOTIĆ </v>
          </cell>
          <cell r="R131" t="str">
            <v>Daruvar, Trg Kralja Tomislava 1</v>
          </cell>
        </row>
        <row r="132">
          <cell r="P132" t="str">
            <v>1541</v>
          </cell>
          <cell r="Q132" t="str">
            <v xml:space="preserve">NATAŠA  LALIĆ </v>
          </cell>
          <cell r="R132" t="str">
            <v>Šibenik, Mandalinskih žrtava 16a</v>
          </cell>
        </row>
        <row r="133">
          <cell r="P133" t="str">
            <v>4452</v>
          </cell>
          <cell r="Q133" t="str">
            <v xml:space="preserve">JELENA  LAUŠ </v>
          </cell>
          <cell r="R133" t="str">
            <v>Đakovo, Stanka Vraza 4</v>
          </cell>
        </row>
        <row r="134">
          <cell r="P134" t="str">
            <v>22089</v>
          </cell>
          <cell r="Q134" t="str">
            <v xml:space="preserve">JASMINKA  LAZOVIĆ </v>
          </cell>
          <cell r="R134" t="str">
            <v>Slavonski Brod, Petra Svačića 11</v>
          </cell>
        </row>
        <row r="135">
          <cell r="P135" t="str">
            <v>1058</v>
          </cell>
          <cell r="Q135" t="str">
            <v xml:space="preserve">JELENA  LELAS </v>
          </cell>
          <cell r="R135" t="str">
            <v>Zagreb, Svetoklarska 37b</v>
          </cell>
        </row>
        <row r="136">
          <cell r="P136" t="str">
            <v>1032</v>
          </cell>
          <cell r="Q136" t="str">
            <v xml:space="preserve">PETRA  LIBER </v>
          </cell>
          <cell r="R136" t="str">
            <v>Nova Ves, Florijana Bobića 140</v>
          </cell>
        </row>
        <row r="137">
          <cell r="P137" t="str">
            <v>718</v>
          </cell>
          <cell r="Q137" t="str">
            <v xml:space="preserve">SINTIJA  LIHTER </v>
          </cell>
          <cell r="R137" t="str">
            <v>Zabok, Lihteri 2</v>
          </cell>
        </row>
        <row r="138">
          <cell r="P138" t="str">
            <v>2121</v>
          </cell>
          <cell r="Q138" t="str">
            <v xml:space="preserve">SELMA  LIKTER </v>
          </cell>
          <cell r="R138" t="str">
            <v>Daruvar, Trg Dr. F. Tuđmana 1</v>
          </cell>
        </row>
        <row r="139">
          <cell r="P139" t="str">
            <v>2045</v>
          </cell>
          <cell r="Q139" t="str">
            <v xml:space="preserve">IVANA  LISTAR </v>
          </cell>
          <cell r="R139" t="str">
            <v>Dubrovnik, Bosanska 7</v>
          </cell>
        </row>
        <row r="140">
          <cell r="P140" t="str">
            <v>443</v>
          </cell>
          <cell r="Q140" t="str">
            <v xml:space="preserve">RENATA  LONČARIĆ </v>
          </cell>
          <cell r="R140" t="str">
            <v>Zagreb, Barutanski jarak 148</v>
          </cell>
        </row>
        <row r="141">
          <cell r="P141" t="str">
            <v>9943</v>
          </cell>
          <cell r="Q141" t="str">
            <v xml:space="preserve">KATARINA  LOVRIĆ </v>
          </cell>
          <cell r="R141" t="str">
            <v>Šibenik, Nova II. 17</v>
          </cell>
        </row>
        <row r="142">
          <cell r="P142" t="str">
            <v>617</v>
          </cell>
          <cell r="Q142" t="str">
            <v xml:space="preserve">GENI  LUČIĆ </v>
          </cell>
          <cell r="R142" t="str">
            <v>Šibenik,Svetog Josipa Radnika 10</v>
          </cell>
        </row>
        <row r="143">
          <cell r="P143" t="str">
            <v>348</v>
          </cell>
          <cell r="Q143" t="str">
            <v xml:space="preserve">MIRNA  LUKANOVIĆ </v>
          </cell>
          <cell r="R143" t="str">
            <v>Krk, Ružmarinska 21</v>
          </cell>
        </row>
        <row r="144">
          <cell r="P144" t="str">
            <v>21109</v>
          </cell>
          <cell r="Q144" t="str">
            <v>SLAVICA  LUKENDA (VRABAC)</v>
          </cell>
          <cell r="R144" t="str">
            <v>Velika Gorica, Slavka Kolara 47b</v>
          </cell>
        </row>
        <row r="145">
          <cell r="P145" t="str">
            <v>1996</v>
          </cell>
          <cell r="Q145" t="str">
            <v xml:space="preserve">VALENTINA  MALIĆ </v>
          </cell>
          <cell r="R145" t="str">
            <v>Sesvete, Krste Hegedušića 1</v>
          </cell>
        </row>
        <row r="146">
          <cell r="P146" t="str">
            <v>1839</v>
          </cell>
          <cell r="Q146" t="str">
            <v xml:space="preserve">ZORAN  MARIČIĆ </v>
          </cell>
          <cell r="R146" t="str">
            <v>Velika Gorica, Dubravačka 22</v>
          </cell>
        </row>
        <row r="147">
          <cell r="P147" t="str">
            <v>688</v>
          </cell>
          <cell r="Q147" t="str">
            <v xml:space="preserve">TIHANA  MARIĆ </v>
          </cell>
          <cell r="R147" t="str">
            <v>Viškovo, Pešćićići 31</v>
          </cell>
        </row>
        <row r="148">
          <cell r="P148" t="str">
            <v>3524</v>
          </cell>
          <cell r="Q148" t="str">
            <v xml:space="preserve">MARKO  MARIĆ </v>
          </cell>
          <cell r="R148" t="str">
            <v>Zaprešić, Kupljenska 79</v>
          </cell>
        </row>
        <row r="149">
          <cell r="P149" t="str">
            <v>6621</v>
          </cell>
          <cell r="Q149" t="str">
            <v xml:space="preserve">RUŽA  MARKOVIĆ </v>
          </cell>
          <cell r="R149" t="str">
            <v>Vukovar, Franje Kuhača 1</v>
          </cell>
        </row>
        <row r="150">
          <cell r="P150" t="str">
            <v>879</v>
          </cell>
          <cell r="Q150" t="str">
            <v>MARTINA  MARKOVIĆ (MARUŠIĆ)</v>
          </cell>
          <cell r="R150" t="str">
            <v>Zadar, Junija Palmotića 11</v>
          </cell>
        </row>
        <row r="151">
          <cell r="P151" t="str">
            <v>659</v>
          </cell>
          <cell r="Q151" t="str">
            <v xml:space="preserve">MIRJANA  MARKOVIĆ </v>
          </cell>
          <cell r="R151" t="str">
            <v>Postira, Put Rotora 30</v>
          </cell>
        </row>
        <row r="152">
          <cell r="P152" t="str">
            <v>21452</v>
          </cell>
          <cell r="Q152" t="str">
            <v xml:space="preserve">DOROTEJA  MARTINIĆ </v>
          </cell>
          <cell r="R152" t="str">
            <v>Podstrana, Tješimirova ulica 2a</v>
          </cell>
        </row>
        <row r="153">
          <cell r="P153" t="str">
            <v>9631</v>
          </cell>
          <cell r="Q153" t="str">
            <v xml:space="preserve">FANY  MARTINOVIĆ </v>
          </cell>
          <cell r="R153" t="str">
            <v>Brodarica, Ražinska 10</v>
          </cell>
        </row>
        <row r="154">
          <cell r="P154" t="str">
            <v>44469</v>
          </cell>
          <cell r="Q154" t="str">
            <v xml:space="preserve">PATRICIJA  MARTINOVIĆ </v>
          </cell>
          <cell r="R154" t="str">
            <v>Viškovo, Juraši 44</v>
          </cell>
        </row>
        <row r="155">
          <cell r="P155" t="str">
            <v>1013</v>
          </cell>
          <cell r="Q155" t="str">
            <v xml:space="preserve">SILVIJA  MATEŠIĆ </v>
          </cell>
          <cell r="R155" t="str">
            <v>Rijeka, Androv breg 7 a</v>
          </cell>
        </row>
        <row r="156">
          <cell r="P156" t="str">
            <v>459</v>
          </cell>
          <cell r="Q156" t="str">
            <v xml:space="preserve">LAURA  MIKLEC </v>
          </cell>
          <cell r="R156" t="str">
            <v>Zagreb, Markuševečki Popovec 90</v>
          </cell>
        </row>
        <row r="157">
          <cell r="P157" t="str">
            <v>9863</v>
          </cell>
          <cell r="Q157" t="str">
            <v>BOŽICA  MIKULAN (NOVAK)</v>
          </cell>
          <cell r="R157" t="str">
            <v>Macinec, Gornja Dubrava 67</v>
          </cell>
        </row>
        <row r="158">
          <cell r="P158" t="str">
            <v>591</v>
          </cell>
          <cell r="Q158" t="str">
            <v xml:space="preserve">MILENA  MIKULIĆ </v>
          </cell>
          <cell r="R158" t="str">
            <v>Osijek, Srijemska 64</v>
          </cell>
        </row>
        <row r="159">
          <cell r="P159" t="str">
            <v>44459</v>
          </cell>
          <cell r="Q159" t="str">
            <v xml:space="preserve">ADELINA  MILIĆ </v>
          </cell>
          <cell r="R159" t="str">
            <v>Rijeka, Turkovo 31</v>
          </cell>
        </row>
        <row r="160">
          <cell r="P160" t="str">
            <v>221</v>
          </cell>
          <cell r="Q160" t="str">
            <v>MARINELA  MILIĆ ATELJ</v>
          </cell>
          <cell r="R160" t="str">
            <v>Vrsi, Dr. F. Tuđmana 102</v>
          </cell>
        </row>
        <row r="161">
          <cell r="P161" t="str">
            <v>2077</v>
          </cell>
          <cell r="Q161" t="str">
            <v xml:space="preserve">NIKOLINA  MILIŠIĆ </v>
          </cell>
          <cell r="R161" t="str">
            <v>Vranjic, Ribička 8</v>
          </cell>
        </row>
        <row r="162">
          <cell r="P162" t="str">
            <v>528</v>
          </cell>
          <cell r="Q162" t="str">
            <v xml:space="preserve">GORANA  MRKONJA </v>
          </cell>
          <cell r="R162" t="str">
            <v>Vodice, Magistrala 47a</v>
          </cell>
        </row>
        <row r="163">
          <cell r="P163" t="str">
            <v>21114</v>
          </cell>
          <cell r="Q163" t="str">
            <v xml:space="preserve">LEONARDA  MUSIĆ </v>
          </cell>
          <cell r="R163" t="str">
            <v>Sesvete, Rimski put 52</v>
          </cell>
        </row>
        <row r="164">
          <cell r="P164" t="str">
            <v>7438</v>
          </cell>
          <cell r="Q164" t="str">
            <v xml:space="preserve">MARIJANA  NEKIĆ </v>
          </cell>
          <cell r="R164" t="str">
            <v>Zadar, Bokokotorska 2</v>
          </cell>
        </row>
        <row r="165">
          <cell r="P165" t="str">
            <v>12079</v>
          </cell>
          <cell r="Q165" t="str">
            <v xml:space="preserve">ANITA  NIKOLIĆ </v>
          </cell>
          <cell r="R165" t="str">
            <v>Bjelovar, Tome Bakača 30b</v>
          </cell>
        </row>
        <row r="166">
          <cell r="P166" t="str">
            <v>1874</v>
          </cell>
          <cell r="Q166" t="str">
            <v xml:space="preserve">IVANA  NIKOLIĆ </v>
          </cell>
          <cell r="R166" t="str">
            <v>Zadar, Ferde Šišića 2</v>
          </cell>
        </row>
        <row r="167">
          <cell r="P167" t="str">
            <v>672</v>
          </cell>
          <cell r="Q167" t="str">
            <v xml:space="preserve">ŽELJKA  NIKOLIĆ </v>
          </cell>
          <cell r="R167" t="str">
            <v>Slavonski Brod, F. Bulića 11</v>
          </cell>
        </row>
        <row r="168">
          <cell r="P168" t="str">
            <v>1998</v>
          </cell>
          <cell r="Q168" t="str">
            <v xml:space="preserve">MATEJA  NOKAJ </v>
          </cell>
          <cell r="R168" t="str">
            <v>Popovača, Zagrebačka ul. 120</v>
          </cell>
        </row>
        <row r="169">
          <cell r="P169" t="str">
            <v>4421</v>
          </cell>
          <cell r="Q169" t="str">
            <v xml:space="preserve">KSENIJA  NOVKOVIĆ </v>
          </cell>
          <cell r="R169" t="str">
            <v>Zagreb, Stubička 47</v>
          </cell>
        </row>
        <row r="170">
          <cell r="P170" t="str">
            <v>4485</v>
          </cell>
          <cell r="Q170" t="str">
            <v xml:space="preserve">JASMINKA  NOVOSELEC </v>
          </cell>
          <cell r="R170" t="str">
            <v>Rakitje, Rakitiska cesta 45</v>
          </cell>
        </row>
        <row r="171">
          <cell r="P171" t="str">
            <v>1707</v>
          </cell>
          <cell r="Q171" t="str">
            <v xml:space="preserve">IRENA  NOVOSELEC </v>
          </cell>
          <cell r="R171" t="str">
            <v>Varaždin, Vinička 27</v>
          </cell>
        </row>
        <row r="172">
          <cell r="P172" t="str">
            <v>2365</v>
          </cell>
          <cell r="Q172" t="str">
            <v xml:space="preserve">IVA  NOVOSELEC </v>
          </cell>
          <cell r="R172" t="str">
            <v>Zagreb, Bitorajska 22</v>
          </cell>
        </row>
        <row r="173">
          <cell r="P173" t="str">
            <v>4514</v>
          </cell>
          <cell r="Q173" t="str">
            <v xml:space="preserve">JOSIP  NOVOSELEC </v>
          </cell>
          <cell r="R173" t="str">
            <v>Zagreb, Vijenac Frane Gotovca 10</v>
          </cell>
        </row>
        <row r="174">
          <cell r="P174" t="str">
            <v>9397</v>
          </cell>
          <cell r="Q174" t="str">
            <v xml:space="preserve">IVANA  NOŽINA </v>
          </cell>
          <cell r="R174" t="str">
            <v>Kaštel Gomilica, Mosorska 14</v>
          </cell>
        </row>
        <row r="175">
          <cell r="P175" t="str">
            <v>441</v>
          </cell>
          <cell r="Q175" t="str">
            <v xml:space="preserve">DRAGANA  OLUIĆ </v>
          </cell>
          <cell r="R175" t="str">
            <v>Kastav, Na Breh 46</v>
          </cell>
        </row>
        <row r="176">
          <cell r="P176" t="str">
            <v>302</v>
          </cell>
          <cell r="Q176" t="str">
            <v xml:space="preserve">DUBRAVKA  OLUJEVIĆ </v>
          </cell>
          <cell r="R176" t="str">
            <v>Slavonski Brod, Berislavićeva 17</v>
          </cell>
        </row>
        <row r="177">
          <cell r="P177" t="str">
            <v>203</v>
          </cell>
          <cell r="Q177" t="str">
            <v xml:space="preserve">JULIJANA  OPAČAK </v>
          </cell>
          <cell r="R177" t="str">
            <v>Sesvete, Ljudevita Posavskog 25d</v>
          </cell>
        </row>
        <row r="178">
          <cell r="P178" t="str">
            <v>70</v>
          </cell>
          <cell r="Q178" t="str">
            <v xml:space="preserve">TEA  ORAIĆ </v>
          </cell>
          <cell r="R178" t="str">
            <v>Rakov Potok, Ladovići 49</v>
          </cell>
        </row>
        <row r="179">
          <cell r="P179" t="str">
            <v>1407</v>
          </cell>
          <cell r="Q179" t="str">
            <v xml:space="preserve">JADRANKA  OREČ </v>
          </cell>
          <cell r="R179" t="str">
            <v>Slavonski Brod, Ante Starčevića 40</v>
          </cell>
        </row>
        <row r="180">
          <cell r="P180" t="str">
            <v>186</v>
          </cell>
          <cell r="Q180" t="str">
            <v xml:space="preserve">ESMA  OSMANČEVIĆ </v>
          </cell>
          <cell r="R180" t="str">
            <v>Zadar, Palih rodoljuba 18</v>
          </cell>
        </row>
        <row r="181">
          <cell r="P181" t="str">
            <v>1997</v>
          </cell>
          <cell r="Q181" t="str">
            <v xml:space="preserve">DRAGAN  PANTELIĆ </v>
          </cell>
          <cell r="R181" t="str">
            <v>Zagreb, Mahatme Gandhija 7</v>
          </cell>
        </row>
        <row r="182">
          <cell r="P182" t="str">
            <v>736</v>
          </cell>
          <cell r="Q182" t="str">
            <v xml:space="preserve">ANITA  PAŠTROVIĆ </v>
          </cell>
          <cell r="R182" t="str">
            <v>Novigrad, Novigrad 13</v>
          </cell>
        </row>
        <row r="183">
          <cell r="P183" t="str">
            <v>6651</v>
          </cell>
          <cell r="Q183" t="str">
            <v xml:space="preserve">ANA  PAVIĆ </v>
          </cell>
          <cell r="R183" t="str">
            <v>Samoborski Strmec, Trg Lazine 13</v>
          </cell>
        </row>
        <row r="184">
          <cell r="P184" t="str">
            <v>9020</v>
          </cell>
          <cell r="Q184" t="str">
            <v xml:space="preserve">EDITA  PEREC </v>
          </cell>
          <cell r="R184" t="str">
            <v>Šandrovac, Doljani 20</v>
          </cell>
        </row>
        <row r="185">
          <cell r="P185" t="str">
            <v>107</v>
          </cell>
          <cell r="Q185" t="str">
            <v xml:space="preserve">SANDRA  PERICA </v>
          </cell>
          <cell r="R185" t="str">
            <v>Zagreb, Bakarska 17</v>
          </cell>
        </row>
        <row r="186">
          <cell r="P186" t="str">
            <v>15128</v>
          </cell>
          <cell r="Q186" t="str">
            <v xml:space="preserve">INGRID  PERKAVAC </v>
          </cell>
          <cell r="R186" t="str">
            <v>Nova Vas, Grižanska 12</v>
          </cell>
        </row>
        <row r="187">
          <cell r="P187" t="str">
            <v>10099</v>
          </cell>
          <cell r="Q187" t="str">
            <v xml:space="preserve">MARICA  PERKOVIĆ </v>
          </cell>
          <cell r="R187" t="str">
            <v>Slavonski Brod, Petra Krešimira IV. 1</v>
          </cell>
        </row>
        <row r="188">
          <cell r="P188" t="str">
            <v>145</v>
          </cell>
          <cell r="Q188" t="str">
            <v xml:space="preserve">MIRELA  PETROVEČKI </v>
          </cell>
          <cell r="R188" t="str">
            <v>Zagreb, Svetoklarska 26 2</v>
          </cell>
        </row>
        <row r="189">
          <cell r="P189" t="str">
            <v>5241</v>
          </cell>
          <cell r="Q189" t="str">
            <v xml:space="preserve">SENIJA  PETROVEČKI </v>
          </cell>
          <cell r="R189" t="str">
            <v>Zagreb, Svetoklarska 26a</v>
          </cell>
        </row>
        <row r="190">
          <cell r="P190" t="str">
            <v>579</v>
          </cell>
          <cell r="Q190" t="str">
            <v xml:space="preserve">SNJEŽANA  PLEČKO </v>
          </cell>
          <cell r="R190" t="str">
            <v>Zagreb, Limska 4</v>
          </cell>
        </row>
        <row r="191">
          <cell r="P191" t="str">
            <v>1078</v>
          </cell>
          <cell r="Q191" t="str">
            <v xml:space="preserve">JASMINKA  POLJIČAK </v>
          </cell>
          <cell r="R191" t="str">
            <v>Šibenik, Borajska 3</v>
          </cell>
        </row>
        <row r="192">
          <cell r="P192" t="str">
            <v>2805</v>
          </cell>
          <cell r="Q192" t="str">
            <v xml:space="preserve">JASNA  PRANJIĆ </v>
          </cell>
          <cell r="R192" t="str">
            <v>Bukovlje, Dragana Rakovca 85</v>
          </cell>
        </row>
        <row r="193">
          <cell r="P193" t="str">
            <v>8741</v>
          </cell>
          <cell r="Q193" t="str">
            <v xml:space="preserve">ALEKSANDRA  PRERADOVIĆ </v>
          </cell>
          <cell r="R193" t="str">
            <v>Zagreb, Dubrava 39</v>
          </cell>
        </row>
        <row r="194">
          <cell r="P194" t="str">
            <v>4050</v>
          </cell>
          <cell r="Q194" t="str">
            <v xml:space="preserve">SUNČICA  PRIŠLIN </v>
          </cell>
          <cell r="R194" t="str">
            <v>Zagreb, J. Šabana 16a</v>
          </cell>
        </row>
        <row r="195">
          <cell r="P195" t="str">
            <v>939</v>
          </cell>
          <cell r="Q195" t="str">
            <v xml:space="preserve">MIRJANA  PRUŽEK </v>
          </cell>
          <cell r="R195" t="str">
            <v>Zagreb, Tkalčićeva 71c</v>
          </cell>
        </row>
        <row r="196">
          <cell r="P196" t="str">
            <v>482</v>
          </cell>
          <cell r="Q196" t="str">
            <v xml:space="preserve">SABINA  RADOŠEVIĆ </v>
          </cell>
          <cell r="R196" t="str">
            <v>Pula, Templarski prilaz 6</v>
          </cell>
        </row>
        <row r="197">
          <cell r="P197" t="str">
            <v>477</v>
          </cell>
          <cell r="Q197" t="str">
            <v xml:space="preserve">ANKICA  RAŠIĆ </v>
          </cell>
          <cell r="R197" t="str">
            <v>Sesvete, Blage Zadre 15</v>
          </cell>
        </row>
        <row r="198">
          <cell r="P198" t="str">
            <v>428</v>
          </cell>
          <cell r="Q198" t="str">
            <v>MIRANDA  RAVNJAK (MALEKOVIĆ)</v>
          </cell>
          <cell r="R198" t="str">
            <v>Zagreb, Kustošijanska 128</v>
          </cell>
        </row>
        <row r="199">
          <cell r="P199" t="str">
            <v>453</v>
          </cell>
          <cell r="Q199" t="str">
            <v xml:space="preserve">LUCIJA  RELJA </v>
          </cell>
          <cell r="R199" t="str">
            <v>Dubrava kod Šibenika, Relje-Junakovići 80</v>
          </cell>
        </row>
        <row r="200">
          <cell r="P200" t="str">
            <v>21039</v>
          </cell>
          <cell r="Q200" t="str">
            <v xml:space="preserve">DUBRAVKA  RENIĆ </v>
          </cell>
          <cell r="R200" t="str">
            <v>Bjelovar, Novoseljanska 37</v>
          </cell>
        </row>
        <row r="201">
          <cell r="P201" t="str">
            <v>947</v>
          </cell>
          <cell r="Q201" t="str">
            <v xml:space="preserve">BARBARA  RIĐANEC </v>
          </cell>
          <cell r="R201" t="str">
            <v>Velika Gorica, Bapče 23</v>
          </cell>
        </row>
        <row r="202">
          <cell r="P202" t="str">
            <v>553</v>
          </cell>
          <cell r="Q202" t="str">
            <v>ELIZABETA  RIPLI (SUBOTA)</v>
          </cell>
          <cell r="R202" t="str">
            <v>Virovitica, 30. svibnja 162a</v>
          </cell>
        </row>
        <row r="203">
          <cell r="P203" t="str">
            <v>373</v>
          </cell>
          <cell r="Q203" t="str">
            <v xml:space="preserve">SUZANA  SAMARDŽIJA </v>
          </cell>
          <cell r="R203" t="str">
            <v>Karlovac, Marmontova aleja 9</v>
          </cell>
        </row>
        <row r="204">
          <cell r="P204" t="str">
            <v>9666</v>
          </cell>
          <cell r="Q204" t="str">
            <v xml:space="preserve">DIJANA  SARŠON </v>
          </cell>
          <cell r="R204" t="str">
            <v>Viškovo, Vrtaće 21</v>
          </cell>
        </row>
        <row r="205">
          <cell r="P205" t="str">
            <v>194</v>
          </cell>
          <cell r="Q205" t="str">
            <v xml:space="preserve">ANA  SAVIĆ </v>
          </cell>
          <cell r="R205" t="str">
            <v>Zadar, Put Murata 3a</v>
          </cell>
        </row>
        <row r="206">
          <cell r="P206" t="str">
            <v>11445</v>
          </cell>
          <cell r="Q206" t="str">
            <v>SANJA  SKEJIĆ (LJUBIČIĆ)</v>
          </cell>
          <cell r="R206" t="str">
            <v>Trilj, Trilj Gardun 26</v>
          </cell>
        </row>
        <row r="207">
          <cell r="P207" t="str">
            <v>276</v>
          </cell>
          <cell r="Q207" t="str">
            <v xml:space="preserve">IVANA  SMAJLOVIĆ </v>
          </cell>
          <cell r="R207" t="str">
            <v>Rijeka, Dr. Franje Kresnika 5</v>
          </cell>
        </row>
        <row r="208">
          <cell r="P208" t="str">
            <v>445</v>
          </cell>
          <cell r="Q208" t="str">
            <v xml:space="preserve">ANAMARIJA  STUNJA </v>
          </cell>
          <cell r="R208" t="str">
            <v>Jastrebarsko, Petkov Breg 26</v>
          </cell>
        </row>
        <row r="209">
          <cell r="P209" t="str">
            <v>759</v>
          </cell>
          <cell r="Q209" t="str">
            <v xml:space="preserve">MATEA  SUNARA </v>
          </cell>
          <cell r="R209" t="str">
            <v>Split, Put Duja 6</v>
          </cell>
        </row>
        <row r="210">
          <cell r="P210" t="str">
            <v>2247</v>
          </cell>
          <cell r="Q210" t="str">
            <v xml:space="preserve">DŽEMILA  SUNIĆ </v>
          </cell>
          <cell r="R210" t="str">
            <v>Pula, Pazinska 11</v>
          </cell>
        </row>
        <row r="211">
          <cell r="P211" t="str">
            <v>2074</v>
          </cell>
          <cell r="Q211" t="str">
            <v xml:space="preserve">ANTONIJA  ŠABADIN </v>
          </cell>
          <cell r="R211" t="str">
            <v>Dubrovnik, Put Dr. Josipa Lučića 13</v>
          </cell>
        </row>
        <row r="212">
          <cell r="P212" t="str">
            <v>94</v>
          </cell>
          <cell r="Q212" t="str">
            <v>SANJA  ŠARE (JURJEVIĆ)</v>
          </cell>
          <cell r="R212" t="str">
            <v>Benkovac, Raštević 92</v>
          </cell>
        </row>
        <row r="213">
          <cell r="P213" t="str">
            <v>18029</v>
          </cell>
          <cell r="Q213" t="str">
            <v xml:space="preserve">MIRJANA  ŠARIĆ </v>
          </cell>
          <cell r="R213" t="str">
            <v>Kastav, Na Brdeh 40</v>
          </cell>
        </row>
        <row r="214">
          <cell r="P214" t="str">
            <v>10112</v>
          </cell>
          <cell r="Q214" t="str">
            <v xml:space="preserve">ORIANA  ŠARIĆ </v>
          </cell>
          <cell r="R214" t="str">
            <v>Kastav, Na Brdeh 40</v>
          </cell>
        </row>
        <row r="215">
          <cell r="P215" t="str">
            <v>4051</v>
          </cell>
          <cell r="Q215" t="str">
            <v xml:space="preserve">IVANA  ŠARIĆ </v>
          </cell>
          <cell r="R215" t="str">
            <v>Slavonski Brod, Zagrebačka 65</v>
          </cell>
        </row>
        <row r="216">
          <cell r="P216" t="str">
            <v>1302</v>
          </cell>
          <cell r="Q216" t="str">
            <v xml:space="preserve">MARIJA  ŠARIĆ </v>
          </cell>
          <cell r="R216" t="str">
            <v>Slavonski Brod, Zagrebačka 65</v>
          </cell>
        </row>
        <row r="217">
          <cell r="P217" t="str">
            <v>5062</v>
          </cell>
          <cell r="Q217" t="str">
            <v xml:space="preserve">SNJEŽANA  ŠIMIĆ </v>
          </cell>
          <cell r="R217" t="str">
            <v>Marinići, Marinići 36</v>
          </cell>
        </row>
        <row r="218">
          <cell r="P218" t="str">
            <v>5841</v>
          </cell>
          <cell r="Q218" t="str">
            <v xml:space="preserve">DRAGANA  ŠKORIĆ </v>
          </cell>
          <cell r="R218" t="str">
            <v>Osijek, Umaška 13</v>
          </cell>
        </row>
        <row r="219">
          <cell r="P219" t="str">
            <v>677</v>
          </cell>
          <cell r="Q219" t="str">
            <v xml:space="preserve">NIKOLINA  ŠKRGA </v>
          </cell>
          <cell r="R219" t="str">
            <v>Viškovo, Bezjaki 9 a</v>
          </cell>
        </row>
        <row r="220">
          <cell r="P220" t="str">
            <v>6524</v>
          </cell>
          <cell r="Q220" t="str">
            <v xml:space="preserve">DALIBOR  ŠLJUKA </v>
          </cell>
          <cell r="R220" t="str">
            <v>Zagreb, Marice Barić 15</v>
          </cell>
        </row>
        <row r="221">
          <cell r="P221" t="str">
            <v>446</v>
          </cell>
          <cell r="Q221" t="str">
            <v xml:space="preserve">KRISTINA  ŠTAVLIĆ </v>
          </cell>
          <cell r="R221" t="str">
            <v>Vodice, Stablinac IV. 48</v>
          </cell>
        </row>
        <row r="222">
          <cell r="P222" t="str">
            <v>11082</v>
          </cell>
          <cell r="Q222" t="str">
            <v xml:space="preserve">KRISTINA  ŠTIMEC </v>
          </cell>
          <cell r="R222" t="str">
            <v>Zagreb,Jablanska 82</v>
          </cell>
        </row>
        <row r="223">
          <cell r="P223" t="str">
            <v>1101</v>
          </cell>
          <cell r="Q223" t="str">
            <v xml:space="preserve">IRENA  ŠTRBA </v>
          </cell>
          <cell r="R223" t="str">
            <v>Supetar, Splitska punta XI. 5</v>
          </cell>
        </row>
        <row r="224">
          <cell r="P224" t="str">
            <v>1774</v>
          </cell>
          <cell r="Q224" t="str">
            <v xml:space="preserve">MIHAEL  ŠUTALO </v>
          </cell>
          <cell r="R224" t="str">
            <v>Zagreb, Mrkšina 42a</v>
          </cell>
        </row>
        <row r="225">
          <cell r="P225" t="str">
            <v>44451</v>
          </cell>
          <cell r="Q225" t="str">
            <v xml:space="preserve">HELENA  ŠVRAKA </v>
          </cell>
          <cell r="R225" t="str">
            <v>Pula, Krležina ul. 29</v>
          </cell>
        </row>
        <row r="226">
          <cell r="P226" t="str">
            <v>2025</v>
          </cell>
          <cell r="Q226" t="str">
            <v xml:space="preserve">STIPE  TABAK </v>
          </cell>
          <cell r="R226" t="str">
            <v>Split, Sarajevska 88</v>
          </cell>
        </row>
        <row r="227">
          <cell r="P227" t="str">
            <v>485</v>
          </cell>
          <cell r="Q227" t="str">
            <v xml:space="preserve">MATEJA  TERZIĆ </v>
          </cell>
          <cell r="R227" t="str">
            <v>Cernik, Giletinci 67</v>
          </cell>
        </row>
        <row r="228">
          <cell r="P228" t="str">
            <v>743</v>
          </cell>
          <cell r="Q228" t="str">
            <v xml:space="preserve">IVANA  TERZIĆ </v>
          </cell>
          <cell r="R228" t="str">
            <v>Nova Gradiška, Giletinci 3</v>
          </cell>
        </row>
        <row r="229">
          <cell r="P229" t="str">
            <v>10025</v>
          </cell>
          <cell r="Q229" t="str">
            <v xml:space="preserve">MARIJA  TEŽAK </v>
          </cell>
          <cell r="R229" t="str">
            <v>Šijanec, Kralja Bele IV. 28</v>
          </cell>
        </row>
        <row r="230">
          <cell r="P230" t="str">
            <v>1992</v>
          </cell>
          <cell r="Q230" t="str">
            <v xml:space="preserve">ŠEJLA  TIHIĆ </v>
          </cell>
          <cell r="R230" t="str">
            <v>Malinska, Nikole Tesle 12</v>
          </cell>
        </row>
        <row r="231">
          <cell r="P231" t="str">
            <v>1289</v>
          </cell>
          <cell r="Q231" t="str">
            <v xml:space="preserve">IVANČICA  TKALČEC </v>
          </cell>
          <cell r="R231" t="str">
            <v>Sesvete, Selnička 38</v>
          </cell>
        </row>
        <row r="232">
          <cell r="P232" t="str">
            <v>60398</v>
          </cell>
          <cell r="Q232" t="str">
            <v xml:space="preserve">MARIJA  TKALČEC </v>
          </cell>
          <cell r="R232" t="str">
            <v>Sesvete, Selnička 34</v>
          </cell>
        </row>
        <row r="233">
          <cell r="P233" t="str">
            <v>8006</v>
          </cell>
          <cell r="Q233" t="str">
            <v xml:space="preserve">BARICA  TKALČIĆ </v>
          </cell>
          <cell r="R233" t="str">
            <v>Samobor, Gregurić Breg 22</v>
          </cell>
        </row>
        <row r="234">
          <cell r="P234" t="str">
            <v>567</v>
          </cell>
          <cell r="Q234" t="str">
            <v xml:space="preserve">NADA  TOLIĆ </v>
          </cell>
          <cell r="R234" t="str">
            <v>Split, Trg Republike 4</v>
          </cell>
        </row>
        <row r="235">
          <cell r="P235" t="str">
            <v>2810</v>
          </cell>
          <cell r="Q235" t="str">
            <v>BARBARA  TOLIĆ (IMROVIĆ)</v>
          </cell>
          <cell r="R235" t="str">
            <v>Zagreb, Klekova 17</v>
          </cell>
        </row>
        <row r="236">
          <cell r="P236" t="str">
            <v>7039</v>
          </cell>
          <cell r="Q236" t="str">
            <v xml:space="preserve">ROBERTINA  TOMLJANOVIĆ </v>
          </cell>
          <cell r="R236" t="str">
            <v>Slavonski Brod, Vinogradska cesta 111</v>
          </cell>
        </row>
        <row r="237">
          <cell r="P237" t="str">
            <v>4471</v>
          </cell>
          <cell r="Q237" t="str">
            <v xml:space="preserve">IVANKA  TOPIĆ </v>
          </cell>
          <cell r="R237" t="str">
            <v>Rijeka, Antuna Mihića 62</v>
          </cell>
        </row>
        <row r="238">
          <cell r="P238" t="str">
            <v>2030</v>
          </cell>
          <cell r="Q238" t="str">
            <v xml:space="preserve">ANTONIJA  VALERIJEV </v>
          </cell>
          <cell r="R238" t="str">
            <v>Dugi Rat, Poljička cesta 50</v>
          </cell>
        </row>
        <row r="239">
          <cell r="P239" t="str">
            <v>562</v>
          </cell>
          <cell r="Q239" t="str">
            <v xml:space="preserve">BRANKA  VELIKI </v>
          </cell>
          <cell r="R239" t="str">
            <v>Krapinske Toplice, Selno 125</v>
          </cell>
        </row>
        <row r="240">
          <cell r="P240" t="str">
            <v>6991</v>
          </cell>
          <cell r="Q240" t="str">
            <v xml:space="preserve">SLOBODAN  VIDOVIĆ </v>
          </cell>
          <cell r="R240" t="str">
            <v>Split, Terzićeva 9</v>
          </cell>
        </row>
        <row r="241">
          <cell r="P241" t="str">
            <v>582</v>
          </cell>
          <cell r="Q241" t="str">
            <v>ANA-MARIJA  VLAŠIĆ (VRABČEVIĆ)</v>
          </cell>
          <cell r="R241" t="str">
            <v>Strmec, Mlinska 9</v>
          </cell>
        </row>
        <row r="242">
          <cell r="P242" t="str">
            <v>1562</v>
          </cell>
          <cell r="Q242" t="str">
            <v xml:space="preserve">ANAMARIJA  VLAŠIĆ </v>
          </cell>
          <cell r="R242" t="str">
            <v>Strmec Samoborski, Stara cesta 35</v>
          </cell>
        </row>
        <row r="243">
          <cell r="P243" t="str">
            <v>3252</v>
          </cell>
          <cell r="Q243" t="str">
            <v xml:space="preserve">GORDANA  VRBANIĆ </v>
          </cell>
          <cell r="R243" t="str">
            <v>Draganić, Vrbanci 33</v>
          </cell>
        </row>
        <row r="244">
          <cell r="P244" t="str">
            <v>2303</v>
          </cell>
          <cell r="Q244" t="str">
            <v xml:space="preserve">MARA  VRBAT </v>
          </cell>
          <cell r="R244" t="str">
            <v>Slavonski Brod, M. Mesića 11</v>
          </cell>
        </row>
        <row r="245">
          <cell r="P245" t="str">
            <v>5531</v>
          </cell>
          <cell r="Q245" t="str">
            <v xml:space="preserve">ANA-MARIJA  VRDOLJAK </v>
          </cell>
          <cell r="R245" t="str">
            <v>Zagreb, Žuti Breg 48</v>
          </cell>
        </row>
        <row r="246">
          <cell r="P246" t="str">
            <v>3664</v>
          </cell>
          <cell r="Q246" t="str">
            <v xml:space="preserve">SANJA  VUČAJ </v>
          </cell>
          <cell r="R246" t="str">
            <v>Zagreb, Kneza Mutimira 5</v>
          </cell>
        </row>
        <row r="247">
          <cell r="P247" t="str">
            <v>678</v>
          </cell>
          <cell r="Q247" t="str">
            <v xml:space="preserve">DARINKA  VUKA </v>
          </cell>
          <cell r="R247" t="str">
            <v>Split, Mosečka 46</v>
          </cell>
        </row>
        <row r="248">
          <cell r="P248" t="str">
            <v>559</v>
          </cell>
          <cell r="Q248" t="str">
            <v xml:space="preserve">MONIKA  VUKELIĆ </v>
          </cell>
          <cell r="R248" t="str">
            <v>Rijeka, Blažićevo 28b</v>
          </cell>
        </row>
        <row r="249">
          <cell r="P249" t="str">
            <v>24029</v>
          </cell>
          <cell r="Q249" t="str">
            <v xml:space="preserve">RENATA  VUKOŠIĆ </v>
          </cell>
          <cell r="R249" t="str">
            <v>Karlovac, Domobranska 31</v>
          </cell>
        </row>
        <row r="250">
          <cell r="P250" t="str">
            <v>235</v>
          </cell>
          <cell r="Q250" t="str">
            <v xml:space="preserve">SUZANA  VUKOVIĆ </v>
          </cell>
          <cell r="R250" t="str">
            <v>Zagreb, Jana Sibeliusa 4</v>
          </cell>
        </row>
        <row r="251">
          <cell r="P251" t="str">
            <v>489</v>
          </cell>
          <cell r="Q251" t="str">
            <v xml:space="preserve">SANJA  VUNAK </v>
          </cell>
          <cell r="R251" t="str">
            <v>Osijek, Lošinjska 45</v>
          </cell>
        </row>
        <row r="252">
          <cell r="P252" t="str">
            <v>3221</v>
          </cell>
          <cell r="Q252" t="str">
            <v xml:space="preserve">JADRANKA  ZAJČIĆ </v>
          </cell>
          <cell r="R252" t="str">
            <v>Zadar, Ive Senjanina 8</v>
          </cell>
        </row>
        <row r="253">
          <cell r="P253" t="str">
            <v>21110</v>
          </cell>
          <cell r="Q253" t="str">
            <v xml:space="preserve">IVANA  ZALUŠKI </v>
          </cell>
          <cell r="R253" t="str">
            <v>Pokupsko, Pokupsko 42c</v>
          </cell>
        </row>
        <row r="254">
          <cell r="P254" t="str">
            <v>55412</v>
          </cell>
          <cell r="Q254" t="str">
            <v xml:space="preserve">ANAMARIA  ZARO </v>
          </cell>
          <cell r="R254" t="str">
            <v>Rijeka, Franje Čandeka 8</v>
          </cell>
        </row>
        <row r="255">
          <cell r="P255" t="str">
            <v>188</v>
          </cell>
          <cell r="Q255" t="str">
            <v xml:space="preserve">SUZANA, MARIJA  ZOBENICA </v>
          </cell>
          <cell r="R255" t="str">
            <v>Donja Lomnica, Mikleušićeva 1</v>
          </cell>
        </row>
        <row r="256">
          <cell r="P256" t="str">
            <v>1052</v>
          </cell>
          <cell r="Q256" t="str">
            <v xml:space="preserve">ANTEA  ZOVKO </v>
          </cell>
          <cell r="R256" t="str">
            <v>Split, Vinodolska 64</v>
          </cell>
        </row>
        <row r="257">
          <cell r="P257" t="str">
            <v>15119</v>
          </cell>
          <cell r="Q257" t="str">
            <v xml:space="preserve">MILENA  ZOVKO </v>
          </cell>
          <cell r="R257" t="str">
            <v>Split, Vinodolska 64</v>
          </cell>
        </row>
        <row r="258">
          <cell r="P258" t="str">
            <v>474</v>
          </cell>
          <cell r="Q258" t="str">
            <v xml:space="preserve">VESNA  ZRINSKI </v>
          </cell>
          <cell r="R258" t="str">
            <v>Koprivnica, Trg K. Tomislava 10</v>
          </cell>
        </row>
        <row r="259">
          <cell r="P259" t="str">
            <v>111</v>
          </cell>
          <cell r="Q259" t="str">
            <v xml:space="preserve">RUŽICA  ŽEPČAN </v>
          </cell>
          <cell r="R259" t="str">
            <v>Slavonski Brod, Osječka ulica 12</v>
          </cell>
        </row>
        <row r="260">
          <cell r="P260" t="str">
            <v>44441</v>
          </cell>
          <cell r="Q260" t="str">
            <v/>
          </cell>
          <cell r="R260" t="str">
            <v>Bjelovar, Matošev trg 1a</v>
          </cell>
        </row>
        <row r="261">
          <cell r="P261" t="str">
            <v>9662</v>
          </cell>
          <cell r="Q261" t="str">
            <v/>
          </cell>
          <cell r="R261" t="str">
            <v>Bjelovar, Matice Hrvatske 14a</v>
          </cell>
        </row>
        <row r="262">
          <cell r="P262" t="str">
            <v>54111</v>
          </cell>
          <cell r="Q262" t="str">
            <v/>
          </cell>
          <cell r="R262" t="str">
            <v>Čakovec, Zagrebačka 75</v>
          </cell>
        </row>
        <row r="263">
          <cell r="P263" t="str">
            <v>2300</v>
          </cell>
          <cell r="Q263" t="str">
            <v/>
          </cell>
          <cell r="R263" t="str">
            <v>Daruvar, Svibanjska ul. 24</v>
          </cell>
        </row>
        <row r="264">
          <cell r="P264" t="str">
            <v>437</v>
          </cell>
          <cell r="Q264" t="str">
            <v/>
          </cell>
          <cell r="R264" t="str">
            <v>Daruvar, Nikole Tesle 28</v>
          </cell>
        </row>
        <row r="265">
          <cell r="P265" t="str">
            <v>33325</v>
          </cell>
          <cell r="Q265" t="str">
            <v/>
          </cell>
          <cell r="R265" t="str">
            <v>Demerje, Bedeki 9</v>
          </cell>
        </row>
        <row r="266">
          <cell r="P266" t="str">
            <v>1990</v>
          </cell>
          <cell r="Q266" t="str">
            <v/>
          </cell>
          <cell r="R266" t="str">
            <v>Donja Lomnica, Deverićeva 5b</v>
          </cell>
        </row>
        <row r="267">
          <cell r="P267" t="str">
            <v>274</v>
          </cell>
          <cell r="Q267" t="str">
            <v/>
          </cell>
          <cell r="R267" t="str">
            <v>Dugo Selo, Puhovska 32</v>
          </cell>
        </row>
        <row r="268">
          <cell r="P268" t="str">
            <v>3002</v>
          </cell>
          <cell r="Q268" t="str">
            <v/>
          </cell>
          <cell r="R268" t="str">
            <v>Đakovo, Biskupa Josipa Čolnića 1a</v>
          </cell>
        </row>
        <row r="269">
          <cell r="P269" t="str">
            <v>3654</v>
          </cell>
          <cell r="Q269" t="str">
            <v/>
          </cell>
          <cell r="R269" t="str">
            <v>Ernestinovo, Vladimira Nazora 191</v>
          </cell>
        </row>
        <row r="270">
          <cell r="P270" t="str">
            <v>8554</v>
          </cell>
          <cell r="Q270" t="str">
            <v/>
          </cell>
          <cell r="R270" t="str">
            <v>Galgovo, Markova 6</v>
          </cell>
        </row>
        <row r="271">
          <cell r="P271" t="str">
            <v>2854</v>
          </cell>
          <cell r="Q271" t="str">
            <v/>
          </cell>
          <cell r="R271" t="str">
            <v>Grab, Ruda 176</v>
          </cell>
        </row>
        <row r="272">
          <cell r="P272" t="str">
            <v>786</v>
          </cell>
          <cell r="Q272" t="str">
            <v/>
          </cell>
          <cell r="R272" t="str">
            <v>Hrvace, Satrić 136a</v>
          </cell>
        </row>
        <row r="273">
          <cell r="P273" t="str">
            <v>1038</v>
          </cell>
          <cell r="Q273" t="str">
            <v/>
          </cell>
          <cell r="R273" t="str">
            <v>Jesenice, Krilo Jesenice Sikirica 42</v>
          </cell>
        </row>
        <row r="274">
          <cell r="P274" t="str">
            <v>7051</v>
          </cell>
          <cell r="Q274" t="str">
            <v/>
          </cell>
          <cell r="R274" t="str">
            <v>Karlovac, Hvarska 8</v>
          </cell>
        </row>
        <row r="275">
          <cell r="P275" t="str">
            <v>8051</v>
          </cell>
          <cell r="Q275" t="str">
            <v/>
          </cell>
          <cell r="R275" t="str">
            <v>Karlovac, Goljaki Turanjski 21</v>
          </cell>
        </row>
        <row r="276">
          <cell r="P276" t="str">
            <v>9954</v>
          </cell>
          <cell r="Q276" t="str">
            <v/>
          </cell>
          <cell r="R276" t="str">
            <v>Karlovac, Drežnik 111a</v>
          </cell>
        </row>
        <row r="277">
          <cell r="P277" t="str">
            <v>8887</v>
          </cell>
          <cell r="Q277" t="str">
            <v/>
          </cell>
          <cell r="R277" t="str">
            <v>Karlovac, Novi Novaki 15</v>
          </cell>
        </row>
        <row r="278">
          <cell r="P278" t="str">
            <v>6012</v>
          </cell>
          <cell r="Q278" t="str">
            <v/>
          </cell>
          <cell r="R278" t="str">
            <v>Kaštel Sućurac, Dr. Franje Tuđmana 274</v>
          </cell>
        </row>
        <row r="279">
          <cell r="P279" t="str">
            <v>734</v>
          </cell>
          <cell r="Q279" t="str">
            <v/>
          </cell>
          <cell r="R279" t="str">
            <v>Koprivnica, Trg Bana Josipa Jelačića 11</v>
          </cell>
        </row>
        <row r="280">
          <cell r="P280" t="str">
            <v>9906</v>
          </cell>
          <cell r="Q280" t="str">
            <v/>
          </cell>
          <cell r="R280" t="str">
            <v>Kostrena, Urinj 92</v>
          </cell>
        </row>
        <row r="281">
          <cell r="P281" t="str">
            <v>561</v>
          </cell>
          <cell r="Q281" t="str">
            <v/>
          </cell>
          <cell r="R281" t="str">
            <v>Kostrena,Glavani 37</v>
          </cell>
        </row>
        <row r="282">
          <cell r="P282" t="str">
            <v>2027</v>
          </cell>
          <cell r="Q282" t="str">
            <v/>
          </cell>
          <cell r="R282" t="str">
            <v>Kravarsko, TPO 17</v>
          </cell>
        </row>
        <row r="283">
          <cell r="P283" t="str">
            <v>9547</v>
          </cell>
          <cell r="Q283" t="str">
            <v/>
          </cell>
          <cell r="R283" t="str">
            <v>Lipik, Tina Ujevića 5</v>
          </cell>
        </row>
        <row r="284">
          <cell r="P284" t="str">
            <v>523</v>
          </cell>
          <cell r="Q284" t="str">
            <v/>
          </cell>
          <cell r="R284" t="str">
            <v>Medulin, Ližnjan 35a</v>
          </cell>
        </row>
        <row r="285">
          <cell r="P285" t="str">
            <v>6631</v>
          </cell>
          <cell r="Q285" t="str">
            <v/>
          </cell>
          <cell r="R285" t="str">
            <v>Meludin, Ribarska 15</v>
          </cell>
        </row>
        <row r="286">
          <cell r="P286" t="str">
            <v>6612</v>
          </cell>
          <cell r="Q286" t="str">
            <v/>
          </cell>
          <cell r="R286" t="str">
            <v>Orle, Bukevje 80/1</v>
          </cell>
        </row>
        <row r="287">
          <cell r="P287" t="str">
            <v>676</v>
          </cell>
          <cell r="Q287" t="str">
            <v/>
          </cell>
          <cell r="R287" t="str">
            <v>Podstrana, Ante Starčevića 36</v>
          </cell>
        </row>
        <row r="288">
          <cell r="P288" t="str">
            <v>966</v>
          </cell>
          <cell r="Q288" t="str">
            <v/>
          </cell>
          <cell r="R288" t="str">
            <v>Pula, Pazinska ulica 6</v>
          </cell>
        </row>
        <row r="289">
          <cell r="P289" t="str">
            <v>3204</v>
          </cell>
          <cell r="Q289" t="str">
            <v/>
          </cell>
          <cell r="R289" t="str">
            <v>Pula, Teslina ulica 19</v>
          </cell>
        </row>
        <row r="290">
          <cell r="P290" t="str">
            <v>616</v>
          </cell>
          <cell r="Q290" t="str">
            <v/>
          </cell>
          <cell r="R290" t="str">
            <v>Rijeka, Šetalište Vladimira Nazora 1</v>
          </cell>
        </row>
        <row r="291">
          <cell r="P291" t="str">
            <v>9933</v>
          </cell>
          <cell r="Q291" t="str">
            <v/>
          </cell>
          <cell r="R291" t="str">
            <v>Samobor, Petkov Breg 16c</v>
          </cell>
        </row>
        <row r="292">
          <cell r="P292" t="str">
            <v>761</v>
          </cell>
          <cell r="Q292" t="str">
            <v/>
          </cell>
          <cell r="R292" t="str">
            <v>Samobor, Vrhovčak 1</v>
          </cell>
        </row>
        <row r="293">
          <cell r="P293" t="str">
            <v>8415</v>
          </cell>
          <cell r="Q293" t="str">
            <v/>
          </cell>
          <cell r="R293" t="str">
            <v>Sesvete, Jakova Gotovca 17</v>
          </cell>
        </row>
        <row r="294">
          <cell r="P294" t="str">
            <v>4487</v>
          </cell>
          <cell r="Q294" t="str">
            <v/>
          </cell>
          <cell r="R294" t="str">
            <v>Sesvete, Ulica Narcisa 46</v>
          </cell>
        </row>
        <row r="295">
          <cell r="P295" t="str">
            <v>9542</v>
          </cell>
          <cell r="Q295" t="str">
            <v/>
          </cell>
          <cell r="R295" t="str">
            <v>Sesvete, Jakova Gotovca 17</v>
          </cell>
        </row>
        <row r="296">
          <cell r="P296" t="str">
            <v>33551</v>
          </cell>
          <cell r="Q296" t="str">
            <v/>
          </cell>
          <cell r="R296" t="str">
            <v>Sesvete, Mariborska 12</v>
          </cell>
        </row>
        <row r="297">
          <cell r="P297" t="str">
            <v>12111</v>
          </cell>
          <cell r="Q297" t="str">
            <v/>
          </cell>
          <cell r="R297" t="str">
            <v>Sesvete, Odvojak Mali Brijeg 18</v>
          </cell>
        </row>
        <row r="298">
          <cell r="P298" t="str">
            <v>5445</v>
          </cell>
          <cell r="Q298" t="str">
            <v/>
          </cell>
          <cell r="R298" t="str">
            <v>Sesvete, Franje Puđaka 8</v>
          </cell>
        </row>
        <row r="299">
          <cell r="P299" t="str">
            <v>20887</v>
          </cell>
          <cell r="Q299" t="str">
            <v/>
          </cell>
          <cell r="R299" t="str">
            <v>Sesvete, J. Gotovca 18</v>
          </cell>
        </row>
        <row r="300">
          <cell r="P300" t="str">
            <v>2165</v>
          </cell>
          <cell r="Q300" t="str">
            <v/>
          </cell>
          <cell r="R300" t="str">
            <v>Sesvete, Krndijska 12</v>
          </cell>
        </row>
        <row r="301">
          <cell r="P301" t="str">
            <v>709</v>
          </cell>
          <cell r="Q301" t="str">
            <v/>
          </cell>
          <cell r="R301" t="str">
            <v>Sinj,  Glavice 668</v>
          </cell>
        </row>
        <row r="302">
          <cell r="P302" t="str">
            <v>2554</v>
          </cell>
          <cell r="Q302" t="str">
            <v/>
          </cell>
          <cell r="R302" t="str">
            <v>Sinj, Glavice 500</v>
          </cell>
        </row>
        <row r="303">
          <cell r="P303" t="str">
            <v>71198</v>
          </cell>
          <cell r="Q303" t="str">
            <v/>
          </cell>
          <cell r="R303" t="str">
            <v>Sisak, Vjekoslava Karasa</v>
          </cell>
        </row>
        <row r="304">
          <cell r="P304" t="str">
            <v>11874</v>
          </cell>
          <cell r="Q304" t="str">
            <v/>
          </cell>
          <cell r="R304" t="str">
            <v>Sisak, Dugo Selo Lasinjsko 35f</v>
          </cell>
        </row>
        <row r="305">
          <cell r="P305" t="str">
            <v>2024</v>
          </cell>
          <cell r="Q305" t="str">
            <v/>
          </cell>
          <cell r="R305" t="str">
            <v>Slavonski Brod, J.J.Strostmayera 44 b</v>
          </cell>
        </row>
        <row r="306">
          <cell r="P306" t="str">
            <v>2311</v>
          </cell>
          <cell r="Q306" t="str">
            <v/>
          </cell>
          <cell r="R306" t="str">
            <v>Slavonski Brod, Trg Pobjede 7/1</v>
          </cell>
        </row>
        <row r="307">
          <cell r="P307" t="str">
            <v>2905</v>
          </cell>
          <cell r="Q307" t="str">
            <v/>
          </cell>
          <cell r="R307" t="str">
            <v>Slavonski Brod, Frana Supila 24a</v>
          </cell>
        </row>
        <row r="308">
          <cell r="P308" t="str">
            <v>2301</v>
          </cell>
          <cell r="Q308" t="str">
            <v/>
          </cell>
          <cell r="R308" t="str">
            <v>Slavonski Brod, Augustina Jarića 74</v>
          </cell>
        </row>
        <row r="309">
          <cell r="P309" t="str">
            <v>306</v>
          </cell>
          <cell r="Q309" t="str">
            <v/>
          </cell>
          <cell r="R309" t="str">
            <v>Slavonski Brod, A. Stepinca 21</v>
          </cell>
        </row>
        <row r="310">
          <cell r="P310" t="str">
            <v>22113</v>
          </cell>
          <cell r="Q310" t="str">
            <v/>
          </cell>
          <cell r="R310" t="str">
            <v>Slavonski Brod, Matije Mesića 17</v>
          </cell>
        </row>
        <row r="311">
          <cell r="P311" t="str">
            <v>25</v>
          </cell>
          <cell r="Q311" t="str">
            <v/>
          </cell>
          <cell r="R311" t="str">
            <v>Slavonski Brod, K. S. Đalskog 7</v>
          </cell>
        </row>
        <row r="312">
          <cell r="P312" t="str">
            <v>2109</v>
          </cell>
          <cell r="Q312" t="str">
            <v/>
          </cell>
          <cell r="R312" t="str">
            <v>Slavonski Brod, Ivana Lučića 28</v>
          </cell>
        </row>
        <row r="313">
          <cell r="P313" t="str">
            <v>581</v>
          </cell>
          <cell r="Q313" t="str">
            <v/>
          </cell>
          <cell r="R313" t="str">
            <v>Split, Iločka 8</v>
          </cell>
        </row>
        <row r="314">
          <cell r="P314" t="str">
            <v>277</v>
          </cell>
          <cell r="Q314" t="str">
            <v/>
          </cell>
          <cell r="R314" t="str">
            <v>Split, Svetog Nikole Tavelića 2</v>
          </cell>
        </row>
        <row r="315">
          <cell r="P315" t="str">
            <v>11245</v>
          </cell>
          <cell r="Q315" t="str">
            <v/>
          </cell>
          <cell r="R315" t="str">
            <v>Split, Vukovarska 81</v>
          </cell>
        </row>
        <row r="316">
          <cell r="P316" t="str">
            <v>449</v>
          </cell>
          <cell r="Q316" t="str">
            <v/>
          </cell>
          <cell r="R316" t="str">
            <v>Stmec Samoborski, Lovasići 11</v>
          </cell>
        </row>
        <row r="317">
          <cell r="P317" t="str">
            <v>2284</v>
          </cell>
          <cell r="Q317" t="str">
            <v/>
          </cell>
          <cell r="R317" t="str">
            <v>Suhopolje, Kralja Tomislava 340</v>
          </cell>
        </row>
        <row r="318">
          <cell r="P318" t="str">
            <v>8954</v>
          </cell>
          <cell r="Q318" t="str">
            <v/>
          </cell>
          <cell r="R318" t="str">
            <v>Suhopolje, Preradovićeva 28</v>
          </cell>
        </row>
        <row r="319">
          <cell r="P319" t="str">
            <v>9965</v>
          </cell>
          <cell r="Q319" t="str">
            <v/>
          </cell>
          <cell r="R319" t="str">
            <v>Šibenik, Morinjski put 2</v>
          </cell>
        </row>
        <row r="320">
          <cell r="P320" t="str">
            <v>4474</v>
          </cell>
          <cell r="Q320" t="str">
            <v/>
          </cell>
          <cell r="R320" t="str">
            <v>Šibenik, Stjepana Radića 60</v>
          </cell>
        </row>
        <row r="321">
          <cell r="P321" t="str">
            <v>8054</v>
          </cell>
          <cell r="Q321" t="str">
            <v/>
          </cell>
          <cell r="R321" t="str">
            <v>Šibenik, Stjepana Radića 60</v>
          </cell>
        </row>
        <row r="322">
          <cell r="P322" t="str">
            <v>2065</v>
          </cell>
          <cell r="Q322" t="str">
            <v/>
          </cell>
          <cell r="R322" t="str">
            <v>Špišić Bukovica, Nazorova cesta 113</v>
          </cell>
        </row>
        <row r="323">
          <cell r="P323" t="str">
            <v>9661</v>
          </cell>
          <cell r="Q323" t="str">
            <v/>
          </cell>
          <cell r="R323" t="str">
            <v>Trogir, Ulica Kneza Trpimira 8</v>
          </cell>
        </row>
        <row r="324">
          <cell r="P324" t="str">
            <v>3665</v>
          </cell>
          <cell r="Q324" t="str">
            <v/>
          </cell>
          <cell r="R324" t="str">
            <v>Velika Gorica, Ul. Matije Magdalenića 8</v>
          </cell>
        </row>
        <row r="325">
          <cell r="P325" t="str">
            <v>5550</v>
          </cell>
          <cell r="Q325" t="str">
            <v/>
          </cell>
          <cell r="R325" t="str">
            <v>Vodice, Obala Matice hrvatske 3</v>
          </cell>
        </row>
        <row r="326">
          <cell r="P326" t="str">
            <v>384</v>
          </cell>
          <cell r="Q326" t="str">
            <v/>
          </cell>
          <cell r="R326" t="str">
            <v>Zabok, Matije Gupca 74</v>
          </cell>
        </row>
        <row r="327">
          <cell r="P327" t="str">
            <v>2544</v>
          </cell>
          <cell r="Q327" t="str">
            <v/>
          </cell>
          <cell r="R327" t="str">
            <v>Zadar, Don Mihovila Čurkovića 24</v>
          </cell>
        </row>
        <row r="328">
          <cell r="P328" t="str">
            <v>3254</v>
          </cell>
          <cell r="Q328" t="str">
            <v/>
          </cell>
          <cell r="R328" t="str">
            <v>Zadar, Ferde Šišića 3</v>
          </cell>
        </row>
        <row r="329">
          <cell r="P329" t="str">
            <v>44471</v>
          </cell>
          <cell r="Q329" t="str">
            <v/>
          </cell>
          <cell r="R329" t="str">
            <v>Zadar, Briševo 141</v>
          </cell>
        </row>
        <row r="330">
          <cell r="P330" t="str">
            <v>1218</v>
          </cell>
          <cell r="Q330" t="str">
            <v/>
          </cell>
          <cell r="R330" t="str">
            <v>Zagreb, Rašljice 4</v>
          </cell>
        </row>
        <row r="331">
          <cell r="P331" t="str">
            <v>2415</v>
          </cell>
          <cell r="Q331" t="str">
            <v/>
          </cell>
          <cell r="R331" t="str">
            <v>Zagreb, Gračanska cesta 129</v>
          </cell>
        </row>
        <row r="332">
          <cell r="P332" t="str">
            <v>9941</v>
          </cell>
          <cell r="Q332" t="str">
            <v/>
          </cell>
          <cell r="R332" t="str">
            <v>Zagreb, Božidara Magovca 3</v>
          </cell>
        </row>
        <row r="333">
          <cell r="P333" t="str">
            <v>293</v>
          </cell>
          <cell r="Q333" t="str">
            <v/>
          </cell>
          <cell r="R333" t="str">
            <v>Zagreb, Jakuševačka 64</v>
          </cell>
        </row>
        <row r="334">
          <cell r="P334" t="str">
            <v>2155</v>
          </cell>
          <cell r="Q334" t="str">
            <v/>
          </cell>
          <cell r="R334" t="str">
            <v>Zagreb, Jagnjeđe 3</v>
          </cell>
        </row>
        <row r="335">
          <cell r="P335" t="str">
            <v>6325</v>
          </cell>
          <cell r="Q335" t="str">
            <v/>
          </cell>
          <cell r="R335" t="str">
            <v>Zagreb, Benkoščica 16</v>
          </cell>
        </row>
        <row r="336">
          <cell r="P336" t="str">
            <v>2096</v>
          </cell>
          <cell r="Q336" t="str">
            <v/>
          </cell>
          <cell r="R336" t="str">
            <v>Zagreb, Vučetićev prilaz 5</v>
          </cell>
        </row>
        <row r="337">
          <cell r="P337" t="str">
            <v>9921</v>
          </cell>
          <cell r="Q337" t="str">
            <v/>
          </cell>
          <cell r="R337" t="str">
            <v>Zagreb, Ulica Klenova 9</v>
          </cell>
        </row>
        <row r="338">
          <cell r="P338" t="str">
            <v>442</v>
          </cell>
          <cell r="Q338" t="str">
            <v/>
          </cell>
          <cell r="R338" t="str">
            <v>Zagreb, Remetinečki gaj 27b</v>
          </cell>
        </row>
        <row r="339">
          <cell r="P339" t="str">
            <v>11081</v>
          </cell>
          <cell r="Q339" t="str">
            <v/>
          </cell>
          <cell r="R339" t="str">
            <v>Zagreb, Selska cesta 39</v>
          </cell>
        </row>
        <row r="340">
          <cell r="P340" t="str">
            <v>1995</v>
          </cell>
          <cell r="Q340" t="str">
            <v/>
          </cell>
          <cell r="R340" t="str">
            <v>Zagreb, Sundekov I. Odvojak 31b</v>
          </cell>
        </row>
        <row r="341">
          <cell r="P341" t="str">
            <v>44472</v>
          </cell>
          <cell r="Q341" t="str">
            <v/>
          </cell>
          <cell r="R341" t="str">
            <v>Zagreb, Vrapčanska 98</v>
          </cell>
        </row>
        <row r="342">
          <cell r="P342" t="str">
            <v>9852</v>
          </cell>
          <cell r="Q342" t="str">
            <v/>
          </cell>
          <cell r="R342" t="str">
            <v>Zagreb, Voćarska cesta 26</v>
          </cell>
        </row>
        <row r="343">
          <cell r="P343" t="str">
            <v>4561</v>
          </cell>
          <cell r="Q343" t="str">
            <v/>
          </cell>
          <cell r="R343" t="str">
            <v>Zagreb, Siget 14f</v>
          </cell>
        </row>
        <row r="344">
          <cell r="P344" t="str">
            <v>2036</v>
          </cell>
          <cell r="Q344" t="str">
            <v/>
          </cell>
          <cell r="R344" t="str">
            <v>Zagreb, Južna obala III. 13</v>
          </cell>
        </row>
        <row r="345">
          <cell r="P345" t="str">
            <v>2152</v>
          </cell>
          <cell r="Q345" t="str">
            <v/>
          </cell>
          <cell r="R345" t="str">
            <v>Zagreb, Božidara Magovca 55</v>
          </cell>
        </row>
        <row r="346">
          <cell r="P346" t="str">
            <v>6691</v>
          </cell>
          <cell r="Q346" t="str">
            <v/>
          </cell>
          <cell r="R346" t="str">
            <v>Zagreb, Stjepana Škreblina 15</v>
          </cell>
        </row>
        <row r="347">
          <cell r="P347" t="str">
            <v>663</v>
          </cell>
          <cell r="Q347" t="str">
            <v/>
          </cell>
          <cell r="R347" t="str">
            <v>Zagreb, Ulica Hrvatske mladeži 10</v>
          </cell>
        </row>
        <row r="348">
          <cell r="P348" t="str">
            <v>3250</v>
          </cell>
          <cell r="Q348" t="str">
            <v/>
          </cell>
          <cell r="R348" t="str">
            <v>Zagreb, Lastovska 13</v>
          </cell>
        </row>
        <row r="349">
          <cell r="P349" t="str">
            <v>9095</v>
          </cell>
          <cell r="Q349" t="str">
            <v/>
          </cell>
          <cell r="R349" t="str">
            <v>Zagreb, Velikogorička 15</v>
          </cell>
        </row>
        <row r="350">
          <cell r="P350" t="str">
            <v>2041</v>
          </cell>
          <cell r="Q350" t="str">
            <v/>
          </cell>
          <cell r="R350" t="str">
            <v>Zagreb, Dunjevac 13/3</v>
          </cell>
        </row>
        <row r="351">
          <cell r="P351" t="str">
            <v>4851</v>
          </cell>
          <cell r="Q351" t="str">
            <v/>
          </cell>
          <cell r="R351" t="str">
            <v>Zagreb, 4. Kozari put 11</v>
          </cell>
        </row>
        <row r="352">
          <cell r="P352" t="str">
            <v>87451</v>
          </cell>
          <cell r="Q352" t="str">
            <v/>
          </cell>
          <cell r="R352" t="str">
            <v>Zagreb, Josipa Pupačića 5</v>
          </cell>
        </row>
        <row r="353">
          <cell r="P353" t="str">
            <v>4145</v>
          </cell>
          <cell r="Q353" t="str">
            <v/>
          </cell>
          <cell r="R353" t="str">
            <v>Zagreb, Dubrava 232</v>
          </cell>
        </row>
        <row r="354">
          <cell r="P354" t="str">
            <v>5214</v>
          </cell>
          <cell r="Q354" t="str">
            <v/>
          </cell>
          <cell r="R354" t="str">
            <v>Zagreb, Mrkšina 13 g</v>
          </cell>
        </row>
        <row r="355">
          <cell r="P355" t="str">
            <v>20004</v>
          </cell>
          <cell r="Q355" t="str">
            <v/>
          </cell>
          <cell r="R355" t="str">
            <v>Zagreb, Frana Kušana 16 A</v>
          </cell>
        </row>
        <row r="356">
          <cell r="P356" t="str">
            <v>10252</v>
          </cell>
          <cell r="Q356" t="str">
            <v/>
          </cell>
          <cell r="R356" t="str">
            <v>Zagreb , Vrapčenska 223</v>
          </cell>
        </row>
        <row r="357">
          <cell r="P357" t="str">
            <v>353</v>
          </cell>
          <cell r="Q357" t="str">
            <v/>
          </cell>
          <cell r="R357" t="str">
            <v>Zaprešić, Pavla Lončarića 1a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T346"/>
  <sheetViews>
    <sheetView tabSelected="1" topLeftCell="C328" workbookViewId="0">
      <selection activeCell="A277" sqref="A277:L348"/>
    </sheetView>
  </sheetViews>
  <sheetFormatPr defaultColWidth="9.140625" defaultRowHeight="46.5" customHeight="1" outlineLevelCol="1" x14ac:dyDescent="0.25"/>
  <cols>
    <col min="1" max="1" width="5.42578125" style="10" customWidth="1"/>
    <col min="2" max="2" width="11.85546875" style="11" hidden="1" customWidth="1" outlineLevel="1"/>
    <col min="3" max="3" width="33.28515625" style="6" customWidth="1" collapsed="1"/>
    <col min="4" max="4" width="37.42578125" style="6" customWidth="1"/>
    <col min="5" max="5" width="16" style="18" customWidth="1"/>
    <col min="6" max="6" width="19.7109375" style="15" customWidth="1"/>
    <col min="7" max="7" width="22.85546875" style="12" bestFit="1" customWidth="1"/>
    <col min="8" max="8" width="13.140625" style="6" customWidth="1"/>
    <col min="9" max="9" width="22.85546875" style="12" bestFit="1" customWidth="1"/>
    <col min="10" max="10" width="14.28515625" style="15" customWidth="1"/>
    <col min="11" max="11" width="14.28515625" style="6" customWidth="1"/>
    <col min="12" max="12" width="16.140625" style="12" customWidth="1"/>
    <col min="13" max="13" width="9.140625" style="6" hidden="1" customWidth="1" outlineLevel="1"/>
    <col min="14" max="14" width="19.85546875" style="6" hidden="1" customWidth="1" outlineLevel="1"/>
    <col min="15" max="15" width="19.140625" style="6" hidden="1" customWidth="1" outlineLevel="1"/>
    <col min="16" max="16" width="18.140625" style="6" hidden="1" customWidth="1" outlineLevel="1"/>
    <col min="17" max="17" width="11.85546875" style="16" hidden="1" customWidth="1" outlineLevel="1"/>
    <col min="18" max="18" width="25.28515625" style="8" hidden="1" customWidth="1" outlineLevel="1" collapsed="1"/>
    <col min="19" max="19" width="27" style="9" hidden="1" customWidth="1" outlineLevel="1" collapsed="1"/>
    <col min="20" max="20" width="9.140625" style="6" collapsed="1"/>
    <col min="21" max="16384" width="9.140625" style="6"/>
  </cols>
  <sheetData>
    <row r="1" spans="1:19" ht="24.75" customHeight="1" x14ac:dyDescent="0.3">
      <c r="A1" s="4"/>
      <c r="B1" s="5"/>
      <c r="C1" s="53" t="s">
        <v>841</v>
      </c>
      <c r="D1" s="53"/>
      <c r="E1" s="53"/>
      <c r="F1" s="53"/>
      <c r="G1" s="53"/>
      <c r="H1" s="53"/>
      <c r="I1" s="53"/>
      <c r="J1" s="53"/>
      <c r="K1" s="53"/>
      <c r="L1" s="53"/>
      <c r="Q1" s="7"/>
    </row>
    <row r="2" spans="1:19" ht="33.75" customHeight="1" x14ac:dyDescent="0.3">
      <c r="C2" s="12" t="s">
        <v>840</v>
      </c>
      <c r="D2" s="13" t="s">
        <v>839</v>
      </c>
      <c r="E2" s="14"/>
      <c r="J2" s="12"/>
      <c r="K2" s="12"/>
    </row>
    <row r="3" spans="1:19" ht="33.75" customHeight="1" x14ac:dyDescent="0.35">
      <c r="C3" s="12" t="s">
        <v>838</v>
      </c>
      <c r="D3" s="13" t="s">
        <v>837</v>
      </c>
      <c r="E3" s="17"/>
    </row>
    <row r="4" spans="1:19" ht="30" customHeight="1" x14ac:dyDescent="0.25">
      <c r="C4" s="12" t="s">
        <v>836</v>
      </c>
      <c r="F4" s="6"/>
      <c r="J4" s="6"/>
    </row>
    <row r="5" spans="1:19" ht="21.75" customHeight="1" x14ac:dyDescent="0.25">
      <c r="C5" s="19" t="s">
        <v>835</v>
      </c>
      <c r="D5" s="20"/>
      <c r="E5" s="14"/>
      <c r="F5" s="6"/>
      <c r="J5" s="6"/>
    </row>
    <row r="6" spans="1:19" ht="21" customHeight="1" x14ac:dyDescent="0.3"/>
    <row r="7" spans="1:19" ht="30.75" customHeight="1" x14ac:dyDescent="0.3">
      <c r="C7" s="54" t="s">
        <v>834</v>
      </c>
      <c r="D7" s="54"/>
      <c r="E7" s="54"/>
      <c r="F7" s="54"/>
      <c r="G7" s="54"/>
      <c r="H7" s="54"/>
      <c r="I7" s="54"/>
      <c r="J7" s="54"/>
      <c r="K7" s="54"/>
      <c r="L7" s="54"/>
      <c r="N7" s="21" t="s">
        <v>833</v>
      </c>
    </row>
    <row r="8" spans="1:19" ht="11.25" customHeight="1" x14ac:dyDescent="0.3">
      <c r="C8" s="22"/>
    </row>
    <row r="9" spans="1:19" ht="33.75" customHeight="1" x14ac:dyDescent="0.3">
      <c r="A9" s="23"/>
      <c r="B9" s="24"/>
      <c r="C9" s="55" t="s">
        <v>832</v>
      </c>
      <c r="D9" s="55"/>
      <c r="E9" s="55"/>
      <c r="F9" s="55"/>
      <c r="G9" s="55"/>
      <c r="H9" s="55"/>
      <c r="I9" s="55"/>
      <c r="J9" s="55"/>
      <c r="K9" s="55"/>
      <c r="L9" s="55"/>
      <c r="N9" s="56" t="s">
        <v>831</v>
      </c>
      <c r="O9" s="56"/>
      <c r="P9" s="56"/>
    </row>
    <row r="10" spans="1:19" ht="16.5" customHeight="1" x14ac:dyDescent="0.3">
      <c r="B10" s="25" t="s">
        <v>830</v>
      </c>
    </row>
    <row r="11" spans="1:19" ht="94.5" x14ac:dyDescent="0.25">
      <c r="A11" s="26" t="s">
        <v>829</v>
      </c>
      <c r="B11" s="27" t="s">
        <v>816</v>
      </c>
      <c r="C11" s="26" t="s">
        <v>828</v>
      </c>
      <c r="D11" s="26" t="s">
        <v>827</v>
      </c>
      <c r="E11" s="28" t="s">
        <v>826</v>
      </c>
      <c r="F11" s="26" t="s">
        <v>842</v>
      </c>
      <c r="G11" s="26" t="s">
        <v>825</v>
      </c>
      <c r="H11" s="26" t="s">
        <v>824</v>
      </c>
      <c r="I11" s="26" t="s">
        <v>823</v>
      </c>
      <c r="J11" s="29" t="s">
        <v>822</v>
      </c>
      <c r="K11" s="26" t="s">
        <v>821</v>
      </c>
      <c r="L11" s="26" t="s">
        <v>820</v>
      </c>
      <c r="N11" s="26" t="s">
        <v>819</v>
      </c>
      <c r="O11" s="26" t="s">
        <v>818</v>
      </c>
      <c r="P11" s="30" t="s">
        <v>817</v>
      </c>
      <c r="Q11" s="31" t="s">
        <v>816</v>
      </c>
      <c r="R11" s="8" t="s">
        <v>815</v>
      </c>
      <c r="S11" s="9" t="s">
        <v>814</v>
      </c>
    </row>
    <row r="12" spans="1:19" ht="46.5" customHeight="1" x14ac:dyDescent="0.25">
      <c r="A12" s="32">
        <v>1</v>
      </c>
      <c r="B12" s="33" t="s">
        <v>813</v>
      </c>
      <c r="C12" s="32" t="s">
        <v>812</v>
      </c>
      <c r="D12" s="32" t="s">
        <v>811</v>
      </c>
      <c r="E12" s="34">
        <v>83010823680</v>
      </c>
      <c r="F12" s="35" t="s">
        <v>810</v>
      </c>
      <c r="G12" s="36" t="s">
        <v>30</v>
      </c>
      <c r="H12" s="37">
        <v>32698.870000000003</v>
      </c>
      <c r="I12" s="36" t="s">
        <v>30</v>
      </c>
      <c r="J12" s="37"/>
      <c r="K12" s="32"/>
      <c r="L12" s="36"/>
      <c r="N12" s="38" t="str">
        <f t="shared" ref="N12:N75" si="0">CONCATENATE("BRUTO: ",(TEXT(O12,"#0.000,00")))&amp;CONCATENATE(" "," ")&amp;CONCATENATE("NETO: ",(TEXT(P12,"#0.000,00")))</f>
        <v>BRUTO: 32.698,87  NETO: 23.754,55</v>
      </c>
      <c r="O12" s="37">
        <f t="shared" ref="O12:O75" si="1">H12</f>
        <v>32698.870000000003</v>
      </c>
      <c r="P12" s="39">
        <v>23754.55</v>
      </c>
      <c r="Q12" s="40" t="str">
        <f t="shared" ref="Q12:Q75" si="2">TEXT(B12,0)</f>
        <v>1009</v>
      </c>
      <c r="R12" s="8" t="str">
        <f>VLOOKUP(Q12,'[1]MATIČNI PODACI'!$P$2:$Q$357,2,FALSE)</f>
        <v xml:space="preserve">NADA  ALKOVIĆ </v>
      </c>
      <c r="S12" s="9" t="str">
        <f>VLOOKUP(Q12,'[1]MATIČNI PODACI'!$P$1:$R$357,3,FALSE)</f>
        <v>Slavonski Brod-Bukovlje, Firov Kraj 21</v>
      </c>
    </row>
    <row r="13" spans="1:19" ht="46.5" customHeight="1" x14ac:dyDescent="0.25">
      <c r="A13" s="32">
        <v>2</v>
      </c>
      <c r="B13" s="41">
        <v>6851</v>
      </c>
      <c r="C13" s="32" t="s">
        <v>806</v>
      </c>
      <c r="D13" s="32" t="s">
        <v>809</v>
      </c>
      <c r="E13" s="34" t="s">
        <v>808</v>
      </c>
      <c r="F13" s="35" t="s">
        <v>807</v>
      </c>
      <c r="G13" s="36" t="s">
        <v>30</v>
      </c>
      <c r="H13" s="37">
        <v>4222.16</v>
      </c>
      <c r="I13" s="36" t="s">
        <v>30</v>
      </c>
      <c r="J13" s="37"/>
      <c r="K13" s="32"/>
      <c r="L13" s="36"/>
      <c r="N13" s="38" t="str">
        <f t="shared" si="0"/>
        <v>BRUTO: 4.222,16  NETO: 3.110,55</v>
      </c>
      <c r="O13" s="37">
        <f t="shared" si="1"/>
        <v>4222.16</v>
      </c>
      <c r="P13" s="39">
        <v>3110.55</v>
      </c>
      <c r="Q13" s="40" t="str">
        <f t="shared" si="2"/>
        <v>6851</v>
      </c>
      <c r="R13" s="8" t="str">
        <f>VLOOKUP(Q13,'[1]MATIČNI PODACI'!$P$2:$Q$357,2,FALSE)</f>
        <v xml:space="preserve">JOSIP  ANTOLOVIĆ </v>
      </c>
      <c r="S13" s="9" t="str">
        <f>VLOOKUP(Q13,'[1]MATIČNI PODACI'!$P$1:$R$357,3,FALSE)</f>
        <v>Zagreb, Tarska 11</v>
      </c>
    </row>
    <row r="14" spans="1:19" ht="46.5" customHeight="1" x14ac:dyDescent="0.25">
      <c r="A14" s="32">
        <v>3</v>
      </c>
      <c r="B14" s="41">
        <v>7041</v>
      </c>
      <c r="C14" s="32" t="s">
        <v>806</v>
      </c>
      <c r="D14" s="32" t="s">
        <v>805</v>
      </c>
      <c r="E14" s="34">
        <v>30696439154</v>
      </c>
      <c r="F14" s="35" t="s">
        <v>804</v>
      </c>
      <c r="G14" s="36" t="s">
        <v>30</v>
      </c>
      <c r="H14" s="37">
        <v>5160.0200000000004</v>
      </c>
      <c r="I14" s="36" t="s">
        <v>30</v>
      </c>
      <c r="J14" s="37"/>
      <c r="K14" s="32"/>
      <c r="L14" s="36"/>
      <c r="N14" s="38" t="str">
        <f t="shared" si="0"/>
        <v>BRUTO: 5.160,02  NETO: 3.715,82</v>
      </c>
      <c r="O14" s="37">
        <f t="shared" si="1"/>
        <v>5160.0200000000004</v>
      </c>
      <c r="P14" s="39">
        <v>3715.82</v>
      </c>
      <c r="Q14" s="40" t="str">
        <f t="shared" si="2"/>
        <v>7041</v>
      </c>
      <c r="R14" s="8" t="str">
        <f>VLOOKUP(Q14,'[1]MATIČNI PODACI'!$P$2:$Q$357,2,FALSE)</f>
        <v xml:space="preserve">JOSIP  ANTOLOVIĆ </v>
      </c>
      <c r="S14" s="9" t="str">
        <f>VLOOKUP(Q14,'[1]MATIČNI PODACI'!$P$1:$R$357,3,FALSE)</f>
        <v>Gladovec Pokupski, Gladovec Pokupski 62</v>
      </c>
    </row>
    <row r="15" spans="1:19" ht="46.5" customHeight="1" x14ac:dyDescent="0.25">
      <c r="A15" s="32">
        <v>4</v>
      </c>
      <c r="B15" s="41">
        <v>783</v>
      </c>
      <c r="C15" s="32" t="s">
        <v>803</v>
      </c>
      <c r="D15" s="32" t="s">
        <v>802</v>
      </c>
      <c r="E15" s="34">
        <v>12959079349</v>
      </c>
      <c r="F15" s="35" t="s">
        <v>801</v>
      </c>
      <c r="G15" s="36" t="s">
        <v>30</v>
      </c>
      <c r="H15" s="37">
        <v>2803.84</v>
      </c>
      <c r="I15" s="36" t="s">
        <v>30</v>
      </c>
      <c r="J15" s="37"/>
      <c r="K15" s="32"/>
      <c r="L15" s="36"/>
      <c r="N15" s="38" t="str">
        <f t="shared" si="0"/>
        <v>BRUTO: 2.803,84  NETO: 2.002,75</v>
      </c>
      <c r="O15" s="37">
        <f t="shared" si="1"/>
        <v>2803.84</v>
      </c>
      <c r="P15" s="39">
        <v>2002.75</v>
      </c>
      <c r="Q15" s="40" t="str">
        <f t="shared" si="2"/>
        <v>783</v>
      </c>
      <c r="R15" s="8" t="str">
        <f>VLOOKUP(Q15,'[1]MATIČNI PODACI'!$P$2:$Q$357,2,FALSE)</f>
        <v xml:space="preserve">PETRA  ANZULOVIĆ </v>
      </c>
      <c r="S15" s="9" t="str">
        <f>VLOOKUP(Q15,'[1]MATIČNI PODACI'!$P$1:$R$357,3,FALSE)</f>
        <v>Rijeka, Antuna Barca 18</v>
      </c>
    </row>
    <row r="16" spans="1:19" ht="46.5" customHeight="1" x14ac:dyDescent="0.25">
      <c r="A16" s="32">
        <v>5</v>
      </c>
      <c r="B16" s="41">
        <v>50214</v>
      </c>
      <c r="C16" s="32" t="s">
        <v>800</v>
      </c>
      <c r="D16" s="32" t="s">
        <v>799</v>
      </c>
      <c r="E16" s="34">
        <v>24910794208</v>
      </c>
      <c r="F16" s="35" t="s">
        <v>798</v>
      </c>
      <c r="G16" s="36" t="s">
        <v>30</v>
      </c>
      <c r="H16" s="37">
        <v>6728.33</v>
      </c>
      <c r="I16" s="36" t="s">
        <v>30</v>
      </c>
      <c r="J16" s="37"/>
      <c r="K16" s="32"/>
      <c r="L16" s="36"/>
      <c r="N16" s="38" t="str">
        <f t="shared" si="0"/>
        <v>BRUTO: 6.728,33  NETO: 4.714,39</v>
      </c>
      <c r="O16" s="37">
        <f t="shared" si="1"/>
        <v>6728.33</v>
      </c>
      <c r="P16" s="39">
        <v>4714.3899999999994</v>
      </c>
      <c r="Q16" s="40" t="str">
        <f t="shared" si="2"/>
        <v>50214</v>
      </c>
      <c r="R16" s="8" t="str">
        <f>VLOOKUP(Q16,'[1]MATIČNI PODACI'!$P$2:$Q$357,2,FALSE)</f>
        <v xml:space="preserve">EDITA  ARABADŽIĆ </v>
      </c>
      <c r="S16" s="9" t="str">
        <f>VLOOKUP(Q16,'[1]MATIČNI PODACI'!$P$1:$R$357,3,FALSE)</f>
        <v>Osijek, Trpanjska 4</v>
      </c>
    </row>
    <row r="17" spans="1:19" ht="46.5" customHeight="1" x14ac:dyDescent="0.25">
      <c r="A17" s="32">
        <v>6</v>
      </c>
      <c r="B17" s="41">
        <v>1187</v>
      </c>
      <c r="C17" s="32" t="s">
        <v>797</v>
      </c>
      <c r="D17" s="32" t="s">
        <v>796</v>
      </c>
      <c r="E17" s="34">
        <v>20839173646</v>
      </c>
      <c r="F17" s="35" t="s">
        <v>795</v>
      </c>
      <c r="G17" s="36" t="s">
        <v>30</v>
      </c>
      <c r="H17" s="37">
        <v>6034.38</v>
      </c>
      <c r="I17" s="36" t="s">
        <v>30</v>
      </c>
      <c r="J17" s="37"/>
      <c r="K17" s="32"/>
      <c r="L17" s="36"/>
      <c r="N17" s="38" t="str">
        <f t="shared" si="0"/>
        <v>BRUTO: 6.034,38  NETO: 4.119,02</v>
      </c>
      <c r="O17" s="37">
        <f t="shared" si="1"/>
        <v>6034.38</v>
      </c>
      <c r="P17" s="39">
        <v>4119.0200000000004</v>
      </c>
      <c r="Q17" s="40" t="str">
        <f t="shared" si="2"/>
        <v>1187</v>
      </c>
      <c r="R17" s="8" t="str">
        <f>VLOOKUP(Q17,'[1]MATIČNI PODACI'!$P$2:$Q$357,2,FALSE)</f>
        <v xml:space="preserve">ANITA  BAČIĆ </v>
      </c>
      <c r="S17" s="9" t="str">
        <f>VLOOKUP(Q17,'[1]MATIČNI PODACI'!$P$1:$R$357,3,FALSE)</f>
        <v>Šibenik, Trtarska 70</v>
      </c>
    </row>
    <row r="18" spans="1:19" ht="46.5" customHeight="1" x14ac:dyDescent="0.25">
      <c r="A18" s="32">
        <v>7</v>
      </c>
      <c r="B18" s="41">
        <v>729</v>
      </c>
      <c r="C18" s="32" t="s">
        <v>794</v>
      </c>
      <c r="D18" s="32" t="s">
        <v>793</v>
      </c>
      <c r="E18" s="34">
        <v>72605634960</v>
      </c>
      <c r="F18" s="35" t="s">
        <v>792</v>
      </c>
      <c r="G18" s="36" t="s">
        <v>30</v>
      </c>
      <c r="H18" s="37">
        <v>31053.570000000003</v>
      </c>
      <c r="I18" s="36" t="s">
        <v>30</v>
      </c>
      <c r="J18" s="37"/>
      <c r="K18" s="32"/>
      <c r="L18" s="36"/>
      <c r="N18" s="38" t="str">
        <f t="shared" si="0"/>
        <v>BRUTO: 31.053,57  NETO: 22.552,23</v>
      </c>
      <c r="O18" s="37">
        <f t="shared" si="1"/>
        <v>31053.570000000003</v>
      </c>
      <c r="P18" s="39">
        <v>22552.23</v>
      </c>
      <c r="Q18" s="40" t="str">
        <f t="shared" si="2"/>
        <v>729</v>
      </c>
      <c r="R18" s="8" t="str">
        <f>VLOOKUP(Q18,'[1]MATIČNI PODACI'!$P$2:$Q$357,2,FALSE)</f>
        <v xml:space="preserve">NIKOLA  BAKARIĆ </v>
      </c>
      <c r="S18" s="9" t="str">
        <f>VLOOKUP(Q18,'[1]MATIČNI PODACI'!$P$1:$R$357,3,FALSE)</f>
        <v>Samobor, Meštrovićeva 8c</v>
      </c>
    </row>
    <row r="19" spans="1:19" ht="46.5" customHeight="1" x14ac:dyDescent="0.25">
      <c r="A19" s="32">
        <v>8</v>
      </c>
      <c r="B19" s="41">
        <v>356</v>
      </c>
      <c r="C19" s="32" t="s">
        <v>791</v>
      </c>
      <c r="D19" s="32" t="s">
        <v>790</v>
      </c>
      <c r="E19" s="34">
        <v>15332486559</v>
      </c>
      <c r="F19" s="35" t="s">
        <v>789</v>
      </c>
      <c r="G19" s="36" t="s">
        <v>30</v>
      </c>
      <c r="H19" s="37">
        <v>8685.77</v>
      </c>
      <c r="I19" s="36" t="s">
        <v>30</v>
      </c>
      <c r="J19" s="37"/>
      <c r="K19" s="32"/>
      <c r="L19" s="36"/>
      <c r="N19" s="38" t="str">
        <f t="shared" si="0"/>
        <v>BRUTO: 8.685,77  NETO: 6.168,18</v>
      </c>
      <c r="O19" s="37">
        <f t="shared" si="1"/>
        <v>8685.77</v>
      </c>
      <c r="P19" s="39">
        <v>6168.18</v>
      </c>
      <c r="Q19" s="40" t="str">
        <f t="shared" si="2"/>
        <v>356</v>
      </c>
      <c r="R19" s="8" t="str">
        <f>VLOOKUP(Q19,'[1]MATIČNI PODACI'!$P$2:$Q$357,2,FALSE)</f>
        <v xml:space="preserve">LJUBICA  BAKOVIĆ </v>
      </c>
      <c r="S19" s="9" t="str">
        <f>VLOOKUP(Q19,'[1]MATIČNI PODACI'!$P$1:$R$357,3,FALSE)</f>
        <v>Rijeka, Ive Vojnovića 4</v>
      </c>
    </row>
    <row r="20" spans="1:19" ht="46.5" customHeight="1" x14ac:dyDescent="0.25">
      <c r="A20" s="32">
        <v>9</v>
      </c>
      <c r="B20" s="41">
        <v>7049</v>
      </c>
      <c r="C20" s="32" t="s">
        <v>788</v>
      </c>
      <c r="D20" s="32" t="s">
        <v>787</v>
      </c>
      <c r="E20" s="34">
        <v>56369212116</v>
      </c>
      <c r="F20" s="35" t="s">
        <v>786</v>
      </c>
      <c r="G20" s="36" t="s">
        <v>30</v>
      </c>
      <c r="H20" s="37">
        <v>6425.72</v>
      </c>
      <c r="I20" s="36" t="s">
        <v>30</v>
      </c>
      <c r="J20" s="37"/>
      <c r="K20" s="32"/>
      <c r="L20" s="36"/>
      <c r="N20" s="38" t="str">
        <f t="shared" si="0"/>
        <v>BRUTO: 6.425,72  NETO: 4.546,78</v>
      </c>
      <c r="O20" s="37">
        <f t="shared" si="1"/>
        <v>6425.72</v>
      </c>
      <c r="P20" s="39">
        <v>4546.78</v>
      </c>
      <c r="Q20" s="40" t="str">
        <f t="shared" si="2"/>
        <v>7049</v>
      </c>
      <c r="R20" s="8" t="str">
        <f>VLOOKUP(Q20,'[1]MATIČNI PODACI'!$P$2:$Q$357,2,FALSE)</f>
        <v xml:space="preserve">SANDRA  BALAŠKOVIĆ </v>
      </c>
      <c r="S20" s="9" t="str">
        <f>VLOOKUP(Q20,'[1]MATIČNI PODACI'!$P$1:$R$357,3,FALSE)</f>
        <v>Nova Gradiška, Voćarska 8a</v>
      </c>
    </row>
    <row r="21" spans="1:19" ht="46.5" customHeight="1" x14ac:dyDescent="0.25">
      <c r="A21" s="32">
        <v>10</v>
      </c>
      <c r="B21" s="41">
        <v>18109</v>
      </c>
      <c r="C21" s="32" t="s">
        <v>785</v>
      </c>
      <c r="D21" s="32" t="s">
        <v>784</v>
      </c>
      <c r="E21" s="34">
        <v>86965583542</v>
      </c>
      <c r="F21" s="35" t="s">
        <v>783</v>
      </c>
      <c r="G21" s="36" t="s">
        <v>30</v>
      </c>
      <c r="H21" s="37">
        <v>8843</v>
      </c>
      <c r="I21" s="36" t="s">
        <v>30</v>
      </c>
      <c r="J21" s="37"/>
      <c r="K21" s="32"/>
      <c r="L21" s="36"/>
      <c r="N21" s="38" t="str">
        <f t="shared" si="0"/>
        <v>BRUTO: 8.843,00  NETO: 6.372,62</v>
      </c>
      <c r="O21" s="37">
        <f t="shared" si="1"/>
        <v>8843</v>
      </c>
      <c r="P21" s="39">
        <v>6372.62</v>
      </c>
      <c r="Q21" s="40" t="str">
        <f t="shared" si="2"/>
        <v>18109</v>
      </c>
      <c r="R21" s="8" t="str">
        <f>VLOOKUP(Q21,'[1]MATIČNI PODACI'!$P$2:$Q$357,2,FALSE)</f>
        <v xml:space="preserve">VIŠNJICA  BALIJA </v>
      </c>
      <c r="S21" s="9" t="str">
        <f>VLOOKUP(Q21,'[1]MATIČNI PODACI'!$P$1:$R$357,3,FALSE)</f>
        <v>Veliko Trgovišće, Jalše 106</v>
      </c>
    </row>
    <row r="22" spans="1:19" ht="46.5" customHeight="1" x14ac:dyDescent="0.25">
      <c r="A22" s="32">
        <v>11</v>
      </c>
      <c r="B22" s="41">
        <v>2441</v>
      </c>
      <c r="C22" s="32" t="s">
        <v>782</v>
      </c>
      <c r="D22" s="32" t="s">
        <v>781</v>
      </c>
      <c r="E22" s="34">
        <v>54049460079</v>
      </c>
      <c r="F22" s="35" t="s">
        <v>780</v>
      </c>
      <c r="G22" s="36" t="s">
        <v>30</v>
      </c>
      <c r="H22" s="37">
        <v>6655.3899999999994</v>
      </c>
      <c r="I22" s="36" t="s">
        <v>30</v>
      </c>
      <c r="J22" s="37"/>
      <c r="K22" s="32"/>
      <c r="L22" s="36"/>
      <c r="N22" s="38" t="str">
        <f t="shared" si="0"/>
        <v>BRUTO: 6.655,39  NETO: 4.696,34</v>
      </c>
      <c r="O22" s="37">
        <f t="shared" si="1"/>
        <v>6655.3899999999994</v>
      </c>
      <c r="P22" s="39">
        <v>4696.34</v>
      </c>
      <c r="Q22" s="40" t="str">
        <f t="shared" si="2"/>
        <v>2441</v>
      </c>
      <c r="R22" s="8" t="str">
        <f>VLOOKUP(Q22,'[1]MATIČNI PODACI'!$P$2:$Q$357,2,FALSE)</f>
        <v xml:space="preserve">MIRELA  BARANIĆ </v>
      </c>
      <c r="S22" s="9" t="str">
        <f>VLOOKUP(Q22,'[1]MATIČNI PODACI'!$P$1:$R$357,3,FALSE)</f>
        <v>Mihovljan, Prvomajska 74</v>
      </c>
    </row>
    <row r="23" spans="1:19" ht="46.5" customHeight="1" x14ac:dyDescent="0.25">
      <c r="A23" s="32">
        <v>12</v>
      </c>
      <c r="B23" s="41">
        <v>8040</v>
      </c>
      <c r="C23" s="32" t="s">
        <v>779</v>
      </c>
      <c r="D23" s="32" t="s">
        <v>778</v>
      </c>
      <c r="E23" s="34">
        <v>87594000413</v>
      </c>
      <c r="F23" s="35" t="s">
        <v>777</v>
      </c>
      <c r="G23" s="36" t="s">
        <v>30</v>
      </c>
      <c r="H23" s="37">
        <v>6916.55</v>
      </c>
      <c r="I23" s="36" t="s">
        <v>30</v>
      </c>
      <c r="J23" s="37"/>
      <c r="K23" s="32"/>
      <c r="L23" s="36"/>
      <c r="N23" s="38" t="str">
        <f t="shared" si="0"/>
        <v>BRUTO: 6.916,55  NETO: 4.943,76</v>
      </c>
      <c r="O23" s="37">
        <f t="shared" si="1"/>
        <v>6916.55</v>
      </c>
      <c r="P23" s="39">
        <v>4943.76</v>
      </c>
      <c r="Q23" s="40" t="str">
        <f t="shared" si="2"/>
        <v>8040</v>
      </c>
      <c r="R23" s="8" t="str">
        <f>VLOOKUP(Q23,'[1]MATIČNI PODACI'!$P$2:$Q$357,2,FALSE)</f>
        <v xml:space="preserve">ANKA  BARČIĆ </v>
      </c>
      <c r="S23" s="9" t="str">
        <f>VLOOKUP(Q23,'[1]MATIČNI PODACI'!$P$1:$R$357,3,FALSE)</f>
        <v>Dražice, Umole 24</v>
      </c>
    </row>
    <row r="24" spans="1:19" ht="46.5" customHeight="1" x14ac:dyDescent="0.25">
      <c r="A24" s="32">
        <v>13</v>
      </c>
      <c r="B24" s="41">
        <v>687</v>
      </c>
      <c r="C24" s="32" t="s">
        <v>776</v>
      </c>
      <c r="D24" s="32" t="s">
        <v>775</v>
      </c>
      <c r="E24" s="34">
        <v>47071635152</v>
      </c>
      <c r="F24" s="35" t="s">
        <v>774</v>
      </c>
      <c r="G24" s="36" t="s">
        <v>30</v>
      </c>
      <c r="H24" s="37">
        <v>2153.16</v>
      </c>
      <c r="I24" s="36" t="s">
        <v>30</v>
      </c>
      <c r="J24" s="37"/>
      <c r="K24" s="32"/>
      <c r="L24" s="36"/>
      <c r="N24" s="38" t="str">
        <f t="shared" si="0"/>
        <v>BRUTO: 2.153,16  NETO: 1.584,00</v>
      </c>
      <c r="O24" s="37">
        <f t="shared" si="1"/>
        <v>2153.16</v>
      </c>
      <c r="P24" s="39">
        <v>1584</v>
      </c>
      <c r="Q24" s="40" t="str">
        <f t="shared" si="2"/>
        <v>687</v>
      </c>
      <c r="R24" s="8" t="str">
        <f>VLOOKUP(Q24,'[1]MATIČNI PODACI'!$P$2:$Q$357,2,FALSE)</f>
        <v xml:space="preserve">ANDREJA  BEDNJANEC </v>
      </c>
      <c r="S24" s="9" t="str">
        <f>VLOOKUP(Q24,'[1]MATIČNI PODACI'!$P$1:$R$357,3,FALSE)</f>
        <v>Krapinske Toplice, Klokovec 191</v>
      </c>
    </row>
    <row r="25" spans="1:19" ht="46.5" customHeight="1" x14ac:dyDescent="0.25">
      <c r="A25" s="32">
        <v>14</v>
      </c>
      <c r="B25" s="41">
        <v>1055</v>
      </c>
      <c r="C25" s="32" t="s">
        <v>773</v>
      </c>
      <c r="D25" s="32" t="s">
        <v>772</v>
      </c>
      <c r="E25" s="34">
        <v>70609223704</v>
      </c>
      <c r="F25" s="35" t="s">
        <v>771</v>
      </c>
      <c r="G25" s="36" t="s">
        <v>30</v>
      </c>
      <c r="H25" s="37">
        <v>8013.3899999999994</v>
      </c>
      <c r="I25" s="36" t="s">
        <v>30</v>
      </c>
      <c r="J25" s="37"/>
      <c r="K25" s="32"/>
      <c r="L25" s="36"/>
      <c r="N25" s="38" t="str">
        <f t="shared" si="0"/>
        <v>BRUTO: 8.013,39  NETO: 5.811,03</v>
      </c>
      <c r="O25" s="37">
        <f t="shared" si="1"/>
        <v>8013.3899999999994</v>
      </c>
      <c r="P25" s="39">
        <v>5811.0300000000007</v>
      </c>
      <c r="Q25" s="40" t="str">
        <f t="shared" si="2"/>
        <v>1055</v>
      </c>
      <c r="R25" s="8" t="str">
        <f>VLOOKUP(Q25,'[1]MATIČNI PODACI'!$P$2:$Q$357,2,FALSE)</f>
        <v xml:space="preserve">NIKOLINA  BELANČIĆ </v>
      </c>
      <c r="S25" s="9" t="str">
        <f>VLOOKUP(Q25,'[1]MATIČNI PODACI'!$P$1:$R$357,3,FALSE)</f>
        <v>Velika Gorica, Matice Hrvatske 3</v>
      </c>
    </row>
    <row r="26" spans="1:19" ht="46.5" customHeight="1" x14ac:dyDescent="0.25">
      <c r="A26" s="32">
        <v>15</v>
      </c>
      <c r="B26" s="41">
        <v>1312</v>
      </c>
      <c r="C26" s="32" t="s">
        <v>770</v>
      </c>
      <c r="D26" s="32" t="s">
        <v>769</v>
      </c>
      <c r="E26" s="34">
        <v>62695351513</v>
      </c>
      <c r="F26" s="35" t="s">
        <v>768</v>
      </c>
      <c r="G26" s="36" t="s">
        <v>30</v>
      </c>
      <c r="H26" s="37">
        <v>73162.22</v>
      </c>
      <c r="I26" s="36" t="s">
        <v>30</v>
      </c>
      <c r="J26" s="37"/>
      <c r="K26" s="32"/>
      <c r="L26" s="36"/>
      <c r="N26" s="38" t="str">
        <f t="shared" si="0"/>
        <v>BRUTO: 73.162,22  NETO: 55.117,26</v>
      </c>
      <c r="O26" s="37">
        <f t="shared" si="1"/>
        <v>73162.22</v>
      </c>
      <c r="P26" s="39">
        <v>55117.26</v>
      </c>
      <c r="Q26" s="40" t="str">
        <f t="shared" si="2"/>
        <v>1312</v>
      </c>
      <c r="R26" s="8" t="str">
        <f>VLOOKUP(Q26,'[1]MATIČNI PODACI'!$P$2:$Q$357,2,FALSE)</f>
        <v xml:space="preserve">TOMKA  BENAC </v>
      </c>
      <c r="S26" s="9" t="str">
        <f>VLOOKUP(Q26,'[1]MATIČNI PODACI'!$P$1:$R$357,3,FALSE)</f>
        <v>Kastav, Žegoti 37</v>
      </c>
    </row>
    <row r="27" spans="1:19" ht="46.5" customHeight="1" x14ac:dyDescent="0.25">
      <c r="A27" s="32">
        <v>16</v>
      </c>
      <c r="B27" s="41">
        <v>587</v>
      </c>
      <c r="C27" s="32" t="s">
        <v>767</v>
      </c>
      <c r="D27" s="32" t="s">
        <v>766</v>
      </c>
      <c r="E27" s="34">
        <v>7760321773</v>
      </c>
      <c r="F27" s="35" t="s">
        <v>765</v>
      </c>
      <c r="G27" s="36" t="s">
        <v>30</v>
      </c>
      <c r="H27" s="37">
        <v>10499.55</v>
      </c>
      <c r="I27" s="36" t="s">
        <v>30</v>
      </c>
      <c r="J27" s="37"/>
      <c r="K27" s="32"/>
      <c r="L27" s="36"/>
      <c r="N27" s="38" t="str">
        <f t="shared" si="0"/>
        <v>BRUTO: 10.499,55  NETO: 9.340,47</v>
      </c>
      <c r="O27" s="37">
        <f t="shared" si="1"/>
        <v>10499.55</v>
      </c>
      <c r="P27" s="39">
        <v>9340.4699999999993</v>
      </c>
      <c r="Q27" s="40" t="str">
        <f t="shared" si="2"/>
        <v>587</v>
      </c>
      <c r="R27" s="8" t="str">
        <f>VLOOKUP(Q27,'[1]MATIČNI PODACI'!$P$2:$Q$357,2,FALSE)</f>
        <v xml:space="preserve">MARICA  BENČIK </v>
      </c>
      <c r="S27" s="9" t="str">
        <f>VLOOKUP(Q27,'[1]MATIČNI PODACI'!$P$1:$R$357,3,FALSE)</f>
        <v>Virovitica, Mlinska 23</v>
      </c>
    </row>
    <row r="28" spans="1:19" ht="46.5" customHeight="1" x14ac:dyDescent="0.25">
      <c r="A28" s="32">
        <v>17</v>
      </c>
      <c r="B28" s="41">
        <v>7</v>
      </c>
      <c r="C28" s="32" t="s">
        <v>764</v>
      </c>
      <c r="D28" s="32" t="s">
        <v>763</v>
      </c>
      <c r="E28" s="34">
        <v>46934996903</v>
      </c>
      <c r="F28" s="35" t="s">
        <v>762</v>
      </c>
      <c r="G28" s="36" t="s">
        <v>30</v>
      </c>
      <c r="H28" s="37">
        <v>7743.82</v>
      </c>
      <c r="I28" s="36" t="s">
        <v>30</v>
      </c>
      <c r="J28" s="37"/>
      <c r="K28" s="32"/>
      <c r="L28" s="36"/>
      <c r="N28" s="38" t="str">
        <f t="shared" si="0"/>
        <v>BRUTO: 7.743,82  NETO: 5.443,68</v>
      </c>
      <c r="O28" s="37">
        <f t="shared" si="1"/>
        <v>7743.82</v>
      </c>
      <c r="P28" s="39">
        <v>5443.68</v>
      </c>
      <c r="Q28" s="40" t="str">
        <f t="shared" si="2"/>
        <v>7</v>
      </c>
      <c r="R28" s="8" t="str">
        <f>VLOOKUP(Q28,'[1]MATIČNI PODACI'!$P$2:$Q$357,2,FALSE)</f>
        <v xml:space="preserve">LJILJANA  BENIŠEK </v>
      </c>
      <c r="S28" s="9" t="str">
        <f>VLOOKUP(Q28,'[1]MATIČNI PODACI'!$P$1:$R$357,3,FALSE)</f>
        <v>Samobor,Vrhovčak 18</v>
      </c>
    </row>
    <row r="29" spans="1:19" ht="46.5" customHeight="1" x14ac:dyDescent="0.25">
      <c r="A29" s="32">
        <v>18</v>
      </c>
      <c r="B29" s="41">
        <v>634</v>
      </c>
      <c r="C29" s="32" t="s">
        <v>761</v>
      </c>
      <c r="D29" s="32" t="s">
        <v>760</v>
      </c>
      <c r="E29" s="34">
        <v>94265684738</v>
      </c>
      <c r="F29" s="35" t="s">
        <v>759</v>
      </c>
      <c r="G29" s="36" t="s">
        <v>30</v>
      </c>
      <c r="H29" s="37">
        <v>4080.02</v>
      </c>
      <c r="I29" s="36" t="s">
        <v>30</v>
      </c>
      <c r="J29" s="37"/>
      <c r="K29" s="32"/>
      <c r="L29" s="36"/>
      <c r="N29" s="38" t="str">
        <f t="shared" si="0"/>
        <v>BRUTO: 4.080,02  NETO: 2.877,05</v>
      </c>
      <c r="O29" s="37">
        <f t="shared" si="1"/>
        <v>4080.02</v>
      </c>
      <c r="P29" s="39">
        <v>2877.05</v>
      </c>
      <c r="Q29" s="40" t="str">
        <f t="shared" si="2"/>
        <v>634</v>
      </c>
      <c r="R29" s="8" t="str">
        <f>VLOOKUP(Q29,'[1]MATIČNI PODACI'!$P$2:$Q$357,2,FALSE)</f>
        <v xml:space="preserve">GORDANA  BEOVIĆ </v>
      </c>
      <c r="S29" s="9" t="str">
        <f>VLOOKUP(Q29,'[1]MATIČNI PODACI'!$P$1:$R$357,3,FALSE)</f>
        <v>Supetar, Bana Josipa Jelačića 17</v>
      </c>
    </row>
    <row r="30" spans="1:19" ht="46.5" customHeight="1" x14ac:dyDescent="0.25">
      <c r="A30" s="32">
        <v>19</v>
      </c>
      <c r="B30" s="41">
        <v>1212</v>
      </c>
      <c r="C30" s="32" t="s">
        <v>758</v>
      </c>
      <c r="D30" s="32" t="s">
        <v>757</v>
      </c>
      <c r="E30" s="34">
        <v>14462410048</v>
      </c>
      <c r="F30" s="35" t="s">
        <v>756</v>
      </c>
      <c r="G30" s="36" t="s">
        <v>30</v>
      </c>
      <c r="H30" s="37">
        <v>18526.110000000004</v>
      </c>
      <c r="I30" s="36" t="s">
        <v>30</v>
      </c>
      <c r="J30" s="37"/>
      <c r="K30" s="32"/>
      <c r="L30" s="36"/>
      <c r="N30" s="38" t="str">
        <f t="shared" si="0"/>
        <v>BRUTO: 18.526,11  NETO: 13.102,86</v>
      </c>
      <c r="O30" s="37">
        <f t="shared" si="1"/>
        <v>18526.110000000004</v>
      </c>
      <c r="P30" s="39">
        <v>13102.86</v>
      </c>
      <c r="Q30" s="40" t="str">
        <f t="shared" si="2"/>
        <v>1212</v>
      </c>
      <c r="R30" s="8" t="str">
        <f>VLOOKUP(Q30,'[1]MATIČNI PODACI'!$P$2:$Q$357,2,FALSE)</f>
        <v xml:space="preserve">AGE  BERISHA </v>
      </c>
      <c r="S30" s="9" t="str">
        <f>VLOOKUP(Q30,'[1]MATIČNI PODACI'!$P$1:$R$357,3,FALSE)</f>
        <v>Zagreb, Savska Opatovina 28</v>
      </c>
    </row>
    <row r="31" spans="1:19" ht="46.5" customHeight="1" x14ac:dyDescent="0.25">
      <c r="A31" s="32">
        <v>20</v>
      </c>
      <c r="B31" s="41">
        <v>1362</v>
      </c>
      <c r="C31" s="32" t="s">
        <v>755</v>
      </c>
      <c r="D31" s="32" t="s">
        <v>754</v>
      </c>
      <c r="E31" s="34">
        <v>88423295003</v>
      </c>
      <c r="F31" s="35" t="s">
        <v>753</v>
      </c>
      <c r="G31" s="36" t="s">
        <v>30</v>
      </c>
      <c r="H31" s="37">
        <v>8619.9699999999993</v>
      </c>
      <c r="I31" s="36" t="s">
        <v>30</v>
      </c>
      <c r="J31" s="37"/>
      <c r="K31" s="32"/>
      <c r="L31" s="36"/>
      <c r="N31" s="38" t="str">
        <f t="shared" si="0"/>
        <v>BRUTO: 8.619,97  NETO: 6.112,46</v>
      </c>
      <c r="O31" s="37">
        <f t="shared" si="1"/>
        <v>8619.9699999999993</v>
      </c>
      <c r="P31" s="39">
        <v>6112.4599999999991</v>
      </c>
      <c r="Q31" s="40" t="str">
        <f t="shared" si="2"/>
        <v>1362</v>
      </c>
      <c r="R31" s="8" t="str">
        <f>VLOOKUP(Q31,'[1]MATIČNI PODACI'!$P$2:$Q$357,2,FALSE)</f>
        <v xml:space="preserve">SANJA  BIŠKUP </v>
      </c>
      <c r="S31" s="9" t="str">
        <f>VLOOKUP(Q31,'[1]MATIČNI PODACI'!$P$1:$R$357,3,FALSE)</f>
        <v>Zagreb, Zinke Kunc 2</v>
      </c>
    </row>
    <row r="32" spans="1:19" ht="46.5" customHeight="1" x14ac:dyDescent="0.25">
      <c r="A32" s="32">
        <v>21</v>
      </c>
      <c r="B32" s="41">
        <v>44152</v>
      </c>
      <c r="C32" s="32" t="s">
        <v>752</v>
      </c>
      <c r="D32" s="32" t="s">
        <v>751</v>
      </c>
      <c r="E32" s="34">
        <v>84831551776</v>
      </c>
      <c r="F32" s="35" t="s">
        <v>750</v>
      </c>
      <c r="G32" s="36" t="s">
        <v>30</v>
      </c>
      <c r="H32" s="37">
        <v>1723.55</v>
      </c>
      <c r="I32" s="36" t="s">
        <v>30</v>
      </c>
      <c r="J32" s="37"/>
      <c r="K32" s="32"/>
      <c r="L32" s="36"/>
      <c r="N32" s="38" t="str">
        <f t="shared" si="0"/>
        <v>BRUTO: 1.723,55  NETO: 1.209,13</v>
      </c>
      <c r="O32" s="37">
        <f t="shared" si="1"/>
        <v>1723.55</v>
      </c>
      <c r="P32" s="39">
        <v>1209.1299999999999</v>
      </c>
      <c r="Q32" s="40" t="str">
        <f t="shared" si="2"/>
        <v>44152</v>
      </c>
      <c r="R32" s="8" t="str">
        <f>VLOOKUP(Q32,'[1]MATIČNI PODACI'!$P$2:$Q$357,2,FALSE)</f>
        <v xml:space="preserve">DANIJELA  BLAGEC </v>
      </c>
      <c r="S32" s="9" t="str">
        <f>VLOOKUP(Q32,'[1]MATIČNI PODACI'!$P$1:$R$357,3,FALSE)</f>
        <v>Zagreb, Horvatova 16</v>
      </c>
    </row>
    <row r="33" spans="1:19" ht="46.5" customHeight="1" x14ac:dyDescent="0.25">
      <c r="A33" s="32">
        <v>22</v>
      </c>
      <c r="B33" s="41">
        <v>333</v>
      </c>
      <c r="C33" s="32" t="s">
        <v>749</v>
      </c>
      <c r="D33" s="32" t="s">
        <v>748</v>
      </c>
      <c r="E33" s="34">
        <v>99252247646</v>
      </c>
      <c r="F33" s="35" t="s">
        <v>747</v>
      </c>
      <c r="G33" s="36" t="s">
        <v>30</v>
      </c>
      <c r="H33" s="37">
        <v>21150.95</v>
      </c>
      <c r="I33" s="36" t="s">
        <v>30</v>
      </c>
      <c r="J33" s="37"/>
      <c r="K33" s="32"/>
      <c r="L33" s="36"/>
      <c r="N33" s="38" t="str">
        <f t="shared" si="0"/>
        <v>BRUTO: 21.150,95  NETO: 15.278,62</v>
      </c>
      <c r="O33" s="37">
        <f t="shared" si="1"/>
        <v>21150.95</v>
      </c>
      <c r="P33" s="39">
        <v>15278.619999999999</v>
      </c>
      <c r="Q33" s="40" t="str">
        <f t="shared" si="2"/>
        <v>333</v>
      </c>
      <c r="R33" s="8" t="str">
        <f>VLOOKUP(Q33,'[1]MATIČNI PODACI'!$P$2:$Q$357,2,FALSE)</f>
        <v xml:space="preserve">BERISLAV  BLAŽEKOVIĆ </v>
      </c>
      <c r="S33" s="9" t="str">
        <f>VLOOKUP(Q33,'[1]MATIČNI PODACI'!$P$1:$R$357,3,FALSE)</f>
        <v>Virje, Ljudevita Gaja 22</v>
      </c>
    </row>
    <row r="34" spans="1:19" ht="46.5" customHeight="1" x14ac:dyDescent="0.25">
      <c r="A34" s="32">
        <v>23</v>
      </c>
      <c r="B34" s="41">
        <v>364</v>
      </c>
      <c r="C34" s="32" t="s">
        <v>746</v>
      </c>
      <c r="D34" s="32" t="s">
        <v>745</v>
      </c>
      <c r="E34" s="34">
        <v>23203509292</v>
      </c>
      <c r="F34" s="35" t="s">
        <v>744</v>
      </c>
      <c r="G34" s="36" t="s">
        <v>30</v>
      </c>
      <c r="H34" s="37">
        <v>6563.69</v>
      </c>
      <c r="I34" s="36" t="s">
        <v>30</v>
      </c>
      <c r="J34" s="37"/>
      <c r="K34" s="32"/>
      <c r="L34" s="36"/>
      <c r="N34" s="38" t="str">
        <f t="shared" si="0"/>
        <v>BRUTO: 6.563,69  NETO: 4.665,35</v>
      </c>
      <c r="O34" s="37">
        <f t="shared" si="1"/>
        <v>6563.69</v>
      </c>
      <c r="P34" s="39">
        <v>4665.3500000000004</v>
      </c>
      <c r="Q34" s="40" t="str">
        <f t="shared" si="2"/>
        <v>364</v>
      </c>
      <c r="R34" s="8" t="str">
        <f>VLOOKUP(Q34,'[1]MATIČNI PODACI'!$P$2:$Q$357,2,FALSE)</f>
        <v xml:space="preserve">VLATKA  BLAŽEVIĆ </v>
      </c>
      <c r="S34" s="9" t="str">
        <f>VLOOKUP(Q34,'[1]MATIČNI PODACI'!$P$1:$R$357,3,FALSE)</f>
        <v>Zagreb, Šušnjevička 7</v>
      </c>
    </row>
    <row r="35" spans="1:19" ht="46.5" customHeight="1" x14ac:dyDescent="0.25">
      <c r="A35" s="32">
        <v>24</v>
      </c>
      <c r="B35" s="41">
        <v>1329</v>
      </c>
      <c r="C35" s="32" t="s">
        <v>743</v>
      </c>
      <c r="D35" s="32" t="s">
        <v>742</v>
      </c>
      <c r="E35" s="34">
        <v>26755276740</v>
      </c>
      <c r="F35" s="35" t="s">
        <v>741</v>
      </c>
      <c r="G35" s="36" t="s">
        <v>30</v>
      </c>
      <c r="H35" s="37">
        <v>8838.08</v>
      </c>
      <c r="I35" s="36" t="s">
        <v>30</v>
      </c>
      <c r="J35" s="37"/>
      <c r="K35" s="32"/>
      <c r="L35" s="36"/>
      <c r="N35" s="38" t="str">
        <f t="shared" si="0"/>
        <v>BRUTO: 8.838,08  NETO: 6.420,07</v>
      </c>
      <c r="O35" s="37">
        <f t="shared" si="1"/>
        <v>8838.08</v>
      </c>
      <c r="P35" s="39">
        <v>6420.07</v>
      </c>
      <c r="Q35" s="40" t="str">
        <f t="shared" si="2"/>
        <v>1329</v>
      </c>
      <c r="R35" s="8" t="str">
        <f>VLOOKUP(Q35,'[1]MATIČNI PODACI'!$P$2:$Q$357,2,FALSE)</f>
        <v xml:space="preserve">MARKO  BOGADI </v>
      </c>
      <c r="S35" s="9" t="str">
        <f>VLOOKUP(Q35,'[1]MATIČNI PODACI'!$P$1:$R$357,3,FALSE)</f>
        <v>Koprivnica, Stari Brežanec 32</v>
      </c>
    </row>
    <row r="36" spans="1:19" ht="46.5" customHeight="1" x14ac:dyDescent="0.25">
      <c r="A36" s="32">
        <v>25</v>
      </c>
      <c r="B36" s="41">
        <v>10104</v>
      </c>
      <c r="C36" s="32" t="s">
        <v>740</v>
      </c>
      <c r="D36" s="32" t="s">
        <v>737</v>
      </c>
      <c r="E36" s="34">
        <v>83944889341</v>
      </c>
      <c r="F36" s="35" t="s">
        <v>739</v>
      </c>
      <c r="G36" s="36" t="s">
        <v>30</v>
      </c>
      <c r="H36" s="37">
        <v>6400.5400000000009</v>
      </c>
      <c r="I36" s="36" t="s">
        <v>30</v>
      </c>
      <c r="J36" s="37"/>
      <c r="K36" s="32"/>
      <c r="L36" s="36"/>
      <c r="N36" s="38" t="str">
        <f t="shared" si="0"/>
        <v>BRUTO: 6.400,54  NETO: 4.607,25</v>
      </c>
      <c r="O36" s="37">
        <f t="shared" si="1"/>
        <v>6400.5400000000009</v>
      </c>
      <c r="P36" s="39">
        <v>4607.25</v>
      </c>
      <c r="Q36" s="40" t="str">
        <f t="shared" si="2"/>
        <v>10104</v>
      </c>
      <c r="R36" s="8" t="str">
        <f>VLOOKUP(Q36,'[1]MATIČNI PODACI'!$P$2:$Q$357,2,FALSE)</f>
        <v xml:space="preserve">DINO  BOTA </v>
      </c>
      <c r="S36" s="9" t="str">
        <f>VLOOKUP(Q36,'[1]MATIČNI PODACI'!$P$1:$R$357,3,FALSE)</f>
        <v>Žrnovica, Peruonova 14</v>
      </c>
    </row>
    <row r="37" spans="1:19" ht="46.5" customHeight="1" x14ac:dyDescent="0.25">
      <c r="A37" s="32">
        <v>26</v>
      </c>
      <c r="B37" s="41">
        <v>3581</v>
      </c>
      <c r="C37" s="32" t="s">
        <v>738</v>
      </c>
      <c r="D37" s="32" t="s">
        <v>737</v>
      </c>
      <c r="E37" s="34">
        <v>13650233096</v>
      </c>
      <c r="F37" s="35" t="s">
        <v>736</v>
      </c>
      <c r="G37" s="36" t="s">
        <v>30</v>
      </c>
      <c r="H37" s="37">
        <v>851</v>
      </c>
      <c r="I37" s="36" t="s">
        <v>30</v>
      </c>
      <c r="J37" s="37"/>
      <c r="K37" s="32"/>
      <c r="L37" s="36"/>
      <c r="N37" s="38" t="str">
        <f t="shared" si="0"/>
        <v>BRUTO: 0.851,00  NETO: 0.000,00</v>
      </c>
      <c r="O37" s="37">
        <f t="shared" si="1"/>
        <v>851</v>
      </c>
      <c r="P37" s="39">
        <v>0</v>
      </c>
      <c r="Q37" s="40" t="str">
        <f t="shared" si="2"/>
        <v>3581</v>
      </c>
      <c r="R37" s="8" t="str">
        <f>VLOOKUP(Q37,'[1]MATIČNI PODACI'!$P$2:$Q$357,2,FALSE)</f>
        <v xml:space="preserve">MAGDA  BOTA </v>
      </c>
      <c r="S37" s="9" t="str">
        <f>VLOOKUP(Q37,'[1]MATIČNI PODACI'!$P$1:$R$357,3,FALSE)</f>
        <v>Žrnovica, Peruonova 14</v>
      </c>
    </row>
    <row r="38" spans="1:19" ht="46.5" customHeight="1" x14ac:dyDescent="0.25">
      <c r="A38" s="32">
        <v>27</v>
      </c>
      <c r="B38" s="41">
        <v>8994</v>
      </c>
      <c r="C38" s="32" t="s">
        <v>735</v>
      </c>
      <c r="D38" s="32" t="s">
        <v>734</v>
      </c>
      <c r="E38" s="34">
        <v>1080975827</v>
      </c>
      <c r="F38" s="35" t="s">
        <v>733</v>
      </c>
      <c r="G38" s="36" t="s">
        <v>30</v>
      </c>
      <c r="H38" s="37">
        <v>4091.7200000000003</v>
      </c>
      <c r="I38" s="36" t="s">
        <v>30</v>
      </c>
      <c r="J38" s="37"/>
      <c r="K38" s="32"/>
      <c r="L38" s="36"/>
      <c r="N38" s="38" t="str">
        <f t="shared" si="0"/>
        <v>BRUTO: 4.091,72  NETO: 2.969,99</v>
      </c>
      <c r="O38" s="37">
        <f t="shared" si="1"/>
        <v>4091.7200000000003</v>
      </c>
      <c r="P38" s="39">
        <v>2969.99</v>
      </c>
      <c r="Q38" s="40" t="str">
        <f t="shared" si="2"/>
        <v>8994</v>
      </c>
      <c r="R38" s="8" t="str">
        <f>VLOOKUP(Q38,'[1]MATIČNI PODACI'!$P$2:$Q$357,2,FALSE)</f>
        <v xml:space="preserve">MARIJANA  BRCKOVIĆ </v>
      </c>
      <c r="S38" s="9" t="str">
        <f>VLOOKUP(Q38,'[1]MATIČNI PODACI'!$P$1:$R$357,3,FALSE)</f>
        <v>Virovitica, Podravska 39</v>
      </c>
    </row>
    <row r="39" spans="1:19" ht="46.5" customHeight="1" x14ac:dyDescent="0.25">
      <c r="A39" s="32">
        <v>28</v>
      </c>
      <c r="B39" s="41">
        <v>1040</v>
      </c>
      <c r="C39" s="32" t="s">
        <v>732</v>
      </c>
      <c r="D39" s="32" t="s">
        <v>731</v>
      </c>
      <c r="E39" s="34">
        <v>92140295766</v>
      </c>
      <c r="F39" s="35" t="s">
        <v>730</v>
      </c>
      <c r="G39" s="36" t="s">
        <v>30</v>
      </c>
      <c r="H39" s="37">
        <v>7051.93</v>
      </c>
      <c r="I39" s="36" t="s">
        <v>30</v>
      </c>
      <c r="J39" s="37"/>
      <c r="K39" s="32"/>
      <c r="L39" s="36"/>
      <c r="N39" s="38" t="str">
        <f t="shared" si="0"/>
        <v>BRUTO: 7.051,93  NETO: 4.993,16</v>
      </c>
      <c r="O39" s="37">
        <f t="shared" si="1"/>
        <v>7051.93</v>
      </c>
      <c r="P39" s="39">
        <v>4993.16</v>
      </c>
      <c r="Q39" s="40" t="str">
        <f t="shared" si="2"/>
        <v>1040</v>
      </c>
      <c r="R39" s="8" t="str">
        <f>VLOOKUP(Q39,'[1]MATIČNI PODACI'!$P$2:$Q$357,2,FALSE)</f>
        <v xml:space="preserve">VIŠNJA  BRIŠKI </v>
      </c>
      <c r="S39" s="9" t="str">
        <f>VLOOKUP(Q39,'[1]MATIČNI PODACI'!$P$1:$R$357,3,FALSE)</f>
        <v>Zagreb, Kerestinečkih žrtava 63</v>
      </c>
    </row>
    <row r="40" spans="1:19" ht="46.5" customHeight="1" x14ac:dyDescent="0.25">
      <c r="A40" s="32">
        <v>29</v>
      </c>
      <c r="B40" s="41">
        <v>42</v>
      </c>
      <c r="C40" s="32" t="s">
        <v>729</v>
      </c>
      <c r="D40" s="32" t="s">
        <v>728</v>
      </c>
      <c r="E40" s="34">
        <v>17313770122</v>
      </c>
      <c r="F40" s="35" t="s">
        <v>727</v>
      </c>
      <c r="G40" s="36" t="s">
        <v>30</v>
      </c>
      <c r="H40" s="37">
        <v>12238.939999999999</v>
      </c>
      <c r="I40" s="36" t="s">
        <v>30</v>
      </c>
      <c r="J40" s="37"/>
      <c r="K40" s="32"/>
      <c r="L40" s="36"/>
      <c r="N40" s="38" t="str">
        <f t="shared" si="0"/>
        <v>BRUTO: 12.238,94  NETO: 8.697,01</v>
      </c>
      <c r="O40" s="37">
        <f t="shared" si="1"/>
        <v>12238.939999999999</v>
      </c>
      <c r="P40" s="39">
        <v>8697.01</v>
      </c>
      <c r="Q40" s="40" t="str">
        <f t="shared" si="2"/>
        <v>42</v>
      </c>
      <c r="R40" s="8" t="str">
        <f>VLOOKUP(Q40,'[1]MATIČNI PODACI'!$P$2:$Q$357,2,FALSE)</f>
        <v xml:space="preserve">DANIJELA  BRITVAREVIĆ </v>
      </c>
      <c r="S40" s="9" t="str">
        <f>VLOOKUP(Q40,'[1]MATIČNI PODACI'!$P$1:$R$357,3,FALSE)</f>
        <v>Zagreb, Kosorova 11</v>
      </c>
    </row>
    <row r="41" spans="1:19" ht="46.5" customHeight="1" x14ac:dyDescent="0.25">
      <c r="A41" s="32">
        <v>30</v>
      </c>
      <c r="B41" s="41">
        <v>304</v>
      </c>
      <c r="C41" s="32" t="s">
        <v>726</v>
      </c>
      <c r="D41" s="32" t="s">
        <v>725</v>
      </c>
      <c r="E41" s="34">
        <v>64166777705</v>
      </c>
      <c r="F41" s="35" t="s">
        <v>724</v>
      </c>
      <c r="G41" s="36" t="s">
        <v>30</v>
      </c>
      <c r="H41" s="37">
        <v>7106.24</v>
      </c>
      <c r="I41" s="36" t="s">
        <v>30</v>
      </c>
      <c r="J41" s="37"/>
      <c r="K41" s="32"/>
      <c r="L41" s="36"/>
      <c r="N41" s="38" t="str">
        <f t="shared" si="0"/>
        <v>BRUTO: 7.106,24  NETO: 5.556,78</v>
      </c>
      <c r="O41" s="37">
        <f t="shared" si="1"/>
        <v>7106.24</v>
      </c>
      <c r="P41" s="39">
        <v>5556.78</v>
      </c>
      <c r="Q41" s="40" t="str">
        <f t="shared" si="2"/>
        <v>304</v>
      </c>
      <c r="R41" s="8" t="str">
        <f>VLOOKUP(Q41,'[1]MATIČNI PODACI'!$P$2:$Q$357,2,FALSE)</f>
        <v xml:space="preserve">NIKOLINA  BRKIĆ </v>
      </c>
      <c r="S41" s="9" t="str">
        <f>VLOOKUP(Q41,'[1]MATIČNI PODACI'!$P$1:$R$357,3,FALSE)</f>
        <v>Satnica Đakovačka, Bana Jelačića 20</v>
      </c>
    </row>
    <row r="42" spans="1:19" ht="46.5" customHeight="1" x14ac:dyDescent="0.25">
      <c r="A42" s="32">
        <v>31</v>
      </c>
      <c r="B42" s="41">
        <v>1920</v>
      </c>
      <c r="C42" s="32" t="s">
        <v>723</v>
      </c>
      <c r="D42" s="32" t="s">
        <v>722</v>
      </c>
      <c r="E42" s="34">
        <v>4172454519</v>
      </c>
      <c r="F42" s="35" t="s">
        <v>721</v>
      </c>
      <c r="G42" s="36" t="s">
        <v>30</v>
      </c>
      <c r="H42" s="37">
        <v>69727.750000000015</v>
      </c>
      <c r="I42" s="36" t="s">
        <v>30</v>
      </c>
      <c r="J42" s="37"/>
      <c r="K42" s="32"/>
      <c r="L42" s="36"/>
      <c r="N42" s="38" t="str">
        <f t="shared" si="0"/>
        <v>BRUTO: 69.727,75  NETO: 51.790,84</v>
      </c>
      <c r="O42" s="37">
        <f t="shared" si="1"/>
        <v>69727.750000000015</v>
      </c>
      <c r="P42" s="39">
        <v>51790.84</v>
      </c>
      <c r="Q42" s="40" t="str">
        <f t="shared" si="2"/>
        <v>1920</v>
      </c>
      <c r="R42" s="8" t="str">
        <f>VLOOKUP(Q42,'[1]MATIČNI PODACI'!$P$2:$Q$357,2,FALSE)</f>
        <v xml:space="preserve">EDITA  BULJŠETA </v>
      </c>
      <c r="S42" s="9" t="str">
        <f>VLOOKUP(Q42,'[1]MATIČNI PODACI'!$P$1:$R$357,3,FALSE)</f>
        <v>Zadar, Privlačka ulica 2</v>
      </c>
    </row>
    <row r="43" spans="1:19" ht="46.5" customHeight="1" x14ac:dyDescent="0.25">
      <c r="A43" s="32">
        <v>32</v>
      </c>
      <c r="B43" s="41">
        <v>2224</v>
      </c>
      <c r="C43" s="32" t="s">
        <v>720</v>
      </c>
      <c r="D43" s="32" t="s">
        <v>719</v>
      </c>
      <c r="E43" s="34">
        <v>56449166575</v>
      </c>
      <c r="F43" s="35" t="s">
        <v>718</v>
      </c>
      <c r="G43" s="36" t="s">
        <v>30</v>
      </c>
      <c r="H43" s="37">
        <v>8412.99</v>
      </c>
      <c r="I43" s="36" t="s">
        <v>30</v>
      </c>
      <c r="J43" s="37"/>
      <c r="K43" s="32"/>
      <c r="L43" s="36"/>
      <c r="N43" s="38" t="str">
        <f t="shared" si="0"/>
        <v>BRUTO: 8.412,99  NETO: 5.971,17</v>
      </c>
      <c r="O43" s="37">
        <f t="shared" si="1"/>
        <v>8412.99</v>
      </c>
      <c r="P43" s="39">
        <v>5971.17</v>
      </c>
      <c r="Q43" s="40" t="str">
        <f t="shared" si="2"/>
        <v>2224</v>
      </c>
      <c r="R43" s="8" t="str">
        <f>VLOOKUP(Q43,'[1]MATIČNI PODACI'!$P$2:$Q$357,2,FALSE)</f>
        <v xml:space="preserve">MARA  BURAZER </v>
      </c>
      <c r="S43" s="9" t="str">
        <f>VLOOKUP(Q43,'[1]MATIČNI PODACI'!$P$1:$R$357,3,FALSE)</f>
        <v>Zagreb, Cavtatska 13</v>
      </c>
    </row>
    <row r="44" spans="1:19" ht="46.5" customHeight="1" x14ac:dyDescent="0.25">
      <c r="A44" s="32">
        <v>33</v>
      </c>
      <c r="B44" s="41">
        <v>2851</v>
      </c>
      <c r="C44" s="32" t="s">
        <v>717</v>
      </c>
      <c r="D44" s="32" t="s">
        <v>716</v>
      </c>
      <c r="E44" s="34" t="s">
        <v>715</v>
      </c>
      <c r="F44" s="35" t="s">
        <v>714</v>
      </c>
      <c r="G44" s="36" t="s">
        <v>30</v>
      </c>
      <c r="H44" s="37">
        <v>474.34000000000003</v>
      </c>
      <c r="I44" s="36" t="s">
        <v>30</v>
      </c>
      <c r="J44" s="37"/>
      <c r="K44" s="32"/>
      <c r="L44" s="36"/>
      <c r="N44" s="38" t="str">
        <f t="shared" si="0"/>
        <v>BRUTO: 0.474,34  NETO: 0.463,44</v>
      </c>
      <c r="O44" s="37">
        <f t="shared" si="1"/>
        <v>474.34000000000003</v>
      </c>
      <c r="P44" s="39">
        <v>463.44</v>
      </c>
      <c r="Q44" s="40" t="str">
        <f t="shared" si="2"/>
        <v>2851</v>
      </c>
      <c r="R44" s="8" t="str">
        <f>VLOOKUP(Q44,'[1]MATIČNI PODACI'!$P$2:$Q$357,2,FALSE)</f>
        <v>SABINA  CATTUNAR AMBRAMUŠIĆ</v>
      </c>
      <c r="S44" s="9" t="str">
        <f>VLOOKUP(Q44,'[1]MATIČNI PODACI'!$P$1:$R$357,3,FALSE)</f>
        <v>Malinska, Vantačići 17</v>
      </c>
    </row>
    <row r="45" spans="1:19" ht="46.5" customHeight="1" x14ac:dyDescent="0.25">
      <c r="A45" s="32">
        <v>34</v>
      </c>
      <c r="B45" s="41">
        <v>1321</v>
      </c>
      <c r="C45" s="32" t="s">
        <v>713</v>
      </c>
      <c r="D45" s="32" t="s">
        <v>712</v>
      </c>
      <c r="E45" s="34">
        <v>20832322041</v>
      </c>
      <c r="F45" s="35" t="s">
        <v>711</v>
      </c>
      <c r="G45" s="36" t="s">
        <v>30</v>
      </c>
      <c r="H45" s="37">
        <v>8538.34</v>
      </c>
      <c r="I45" s="36" t="s">
        <v>30</v>
      </c>
      <c r="J45" s="37"/>
      <c r="K45" s="32"/>
      <c r="L45" s="36"/>
      <c r="N45" s="38" t="str">
        <f t="shared" si="0"/>
        <v>BRUTO: 8.538,34  NETO: 5.828,21</v>
      </c>
      <c r="O45" s="37">
        <f t="shared" si="1"/>
        <v>8538.34</v>
      </c>
      <c r="P45" s="39">
        <v>5828.21</v>
      </c>
      <c r="Q45" s="40" t="str">
        <f t="shared" si="2"/>
        <v>1321</v>
      </c>
      <c r="R45" s="8" t="str">
        <f>VLOOKUP(Q45,'[1]MATIČNI PODACI'!$P$2:$Q$357,2,FALSE)</f>
        <v xml:space="preserve">VANJA  CEBIN </v>
      </c>
      <c r="S45" s="9" t="str">
        <f>VLOOKUP(Q45,'[1]MATIČNI PODACI'!$P$1:$R$357,3,FALSE)</f>
        <v>Zagreb, Cebini 22a</v>
      </c>
    </row>
    <row r="46" spans="1:19" ht="46.5" customHeight="1" x14ac:dyDescent="0.25">
      <c r="A46" s="32">
        <v>35</v>
      </c>
      <c r="B46" s="41">
        <v>774</v>
      </c>
      <c r="C46" s="32" t="s">
        <v>710</v>
      </c>
      <c r="D46" s="32" t="s">
        <v>709</v>
      </c>
      <c r="E46" s="34">
        <v>93920114209</v>
      </c>
      <c r="F46" s="35" t="s">
        <v>708</v>
      </c>
      <c r="G46" s="36" t="s">
        <v>30</v>
      </c>
      <c r="H46" s="37">
        <v>12210.210000000001</v>
      </c>
      <c r="I46" s="36" t="s">
        <v>30</v>
      </c>
      <c r="J46" s="37"/>
      <c r="K46" s="32"/>
      <c r="L46" s="36"/>
      <c r="N46" s="38" t="str">
        <f t="shared" si="0"/>
        <v>BRUTO: 12.210,21  NETO: 8.915,48</v>
      </c>
      <c r="O46" s="37">
        <f t="shared" si="1"/>
        <v>12210.210000000001</v>
      </c>
      <c r="P46" s="39">
        <v>8915.48</v>
      </c>
      <c r="Q46" s="40" t="str">
        <f t="shared" si="2"/>
        <v>774</v>
      </c>
      <c r="R46" s="8" t="str">
        <f>VLOOKUP(Q46,'[1]MATIČNI PODACI'!$P$2:$Q$357,2,FALSE)</f>
        <v xml:space="preserve">MARINA  CERJAK </v>
      </c>
      <c r="S46" s="9" t="str">
        <f>VLOOKUP(Q46,'[1]MATIČNI PODACI'!$P$1:$R$357,3,FALSE)</f>
        <v>Glina, Slatina Pokupska 55</v>
      </c>
    </row>
    <row r="47" spans="1:19" ht="46.5" customHeight="1" x14ac:dyDescent="0.25">
      <c r="A47" s="32">
        <v>36</v>
      </c>
      <c r="B47" s="41">
        <v>728</v>
      </c>
      <c r="C47" s="32" t="s">
        <v>707</v>
      </c>
      <c r="D47" s="32" t="s">
        <v>706</v>
      </c>
      <c r="E47" s="34">
        <v>71565755724</v>
      </c>
      <c r="F47" s="35" t="s">
        <v>705</v>
      </c>
      <c r="G47" s="36" t="s">
        <v>30</v>
      </c>
      <c r="H47" s="37">
        <v>3004.0099999999998</v>
      </c>
      <c r="I47" s="36" t="s">
        <v>30</v>
      </c>
      <c r="J47" s="37"/>
      <c r="K47" s="32"/>
      <c r="L47" s="36"/>
      <c r="N47" s="38" t="str">
        <f t="shared" si="0"/>
        <v>BRUTO: 3.004,01  NETO: 2.179,59</v>
      </c>
      <c r="O47" s="37">
        <f t="shared" si="1"/>
        <v>3004.0099999999998</v>
      </c>
      <c r="P47" s="39">
        <v>2179.59</v>
      </c>
      <c r="Q47" s="40" t="str">
        <f t="shared" si="2"/>
        <v>728</v>
      </c>
      <c r="R47" s="8" t="str">
        <f>VLOOKUP(Q47,'[1]MATIČNI PODACI'!$P$2:$Q$357,2,FALSE)</f>
        <v xml:space="preserve">BRANKO  CEROVAC </v>
      </c>
      <c r="S47" s="9" t="str">
        <f>VLOOKUP(Q47,'[1]MATIČNI PODACI'!$P$1:$R$357,3,FALSE)</f>
        <v>Zagreb, Bolnička 34e</v>
      </c>
    </row>
    <row r="48" spans="1:19" ht="46.5" customHeight="1" x14ac:dyDescent="0.25">
      <c r="A48" s="32">
        <v>37</v>
      </c>
      <c r="B48" s="41">
        <v>1395</v>
      </c>
      <c r="C48" s="32" t="s">
        <v>704</v>
      </c>
      <c r="D48" s="32" t="s">
        <v>703</v>
      </c>
      <c r="E48" s="34">
        <v>29675091521</v>
      </c>
      <c r="F48" s="35" t="s">
        <v>702</v>
      </c>
      <c r="G48" s="36" t="s">
        <v>30</v>
      </c>
      <c r="H48" s="37">
        <v>2949.78</v>
      </c>
      <c r="I48" s="36" t="s">
        <v>30</v>
      </c>
      <c r="J48" s="37"/>
      <c r="K48" s="32"/>
      <c r="L48" s="36"/>
      <c r="N48" s="38" t="str">
        <f t="shared" si="0"/>
        <v>BRUTO: 2.949,78  NETO: 2.159,51</v>
      </c>
      <c r="O48" s="37">
        <f t="shared" si="1"/>
        <v>2949.78</v>
      </c>
      <c r="P48" s="39">
        <v>2159.5100000000002</v>
      </c>
      <c r="Q48" s="40" t="str">
        <f t="shared" si="2"/>
        <v>1395</v>
      </c>
      <c r="R48" s="8" t="str">
        <f>VLOOKUP(Q48,'[1]MATIČNI PODACI'!$P$2:$Q$357,2,FALSE)</f>
        <v xml:space="preserve">MARIJA  CERTA </v>
      </c>
      <c r="S48" s="9" t="str">
        <f>VLOOKUP(Q48,'[1]MATIČNI PODACI'!$P$1:$R$357,3,FALSE)</f>
        <v>Kaštel Stari, Ul. Pape Ivana Pavla II 279</v>
      </c>
    </row>
    <row r="49" spans="1:19" ht="46.5" customHeight="1" x14ac:dyDescent="0.25">
      <c r="A49" s="32">
        <v>38</v>
      </c>
      <c r="B49" s="41">
        <v>2703</v>
      </c>
      <c r="C49" s="32" t="s">
        <v>701</v>
      </c>
      <c r="D49" s="32" t="s">
        <v>700</v>
      </c>
      <c r="E49" s="34">
        <v>31774465994</v>
      </c>
      <c r="F49" s="35" t="s">
        <v>699</v>
      </c>
      <c r="G49" s="36" t="s">
        <v>30</v>
      </c>
      <c r="H49" s="37">
        <v>17785.32</v>
      </c>
      <c r="I49" s="36" t="s">
        <v>30</v>
      </c>
      <c r="J49" s="37"/>
      <c r="K49" s="32"/>
      <c r="L49" s="36"/>
      <c r="N49" s="38" t="str">
        <f t="shared" si="0"/>
        <v>BRUTO: 17.785,32  NETO: 16.670,36</v>
      </c>
      <c r="O49" s="37">
        <f t="shared" si="1"/>
        <v>17785.32</v>
      </c>
      <c r="P49" s="39">
        <v>16670.36</v>
      </c>
      <c r="Q49" s="40" t="str">
        <f t="shared" si="2"/>
        <v>2703</v>
      </c>
      <c r="R49" s="8" t="str">
        <f>VLOOKUP(Q49,'[1]MATIČNI PODACI'!$P$2:$Q$357,2,FALSE)</f>
        <v xml:space="preserve">MARJANA  COLARIĆ </v>
      </c>
      <c r="S49" s="9" t="str">
        <f>VLOOKUP(Q49,'[1]MATIČNI PODACI'!$P$1:$R$357,3,FALSE)</f>
        <v>Čakovec, Novo Selo Rok</v>
      </c>
    </row>
    <row r="50" spans="1:19" ht="46.5" customHeight="1" x14ac:dyDescent="0.25">
      <c r="A50" s="32">
        <v>39</v>
      </c>
      <c r="B50" s="41">
        <v>117</v>
      </c>
      <c r="C50" s="32" t="s">
        <v>698</v>
      </c>
      <c r="D50" s="32" t="s">
        <v>697</v>
      </c>
      <c r="E50" s="34">
        <v>76240136233</v>
      </c>
      <c r="F50" s="35" t="s">
        <v>696</v>
      </c>
      <c r="G50" s="36" t="s">
        <v>30</v>
      </c>
      <c r="H50" s="37">
        <v>3302.67</v>
      </c>
      <c r="I50" s="36" t="s">
        <v>30</v>
      </c>
      <c r="J50" s="37"/>
      <c r="K50" s="32"/>
      <c r="L50" s="36"/>
      <c r="N50" s="38" t="str">
        <f t="shared" si="0"/>
        <v>BRUTO: 3.302,67  NETO: 2.399,48</v>
      </c>
      <c r="O50" s="37">
        <f t="shared" si="1"/>
        <v>3302.67</v>
      </c>
      <c r="P50" s="39">
        <v>2399.48</v>
      </c>
      <c r="Q50" s="40" t="str">
        <f t="shared" si="2"/>
        <v>117</v>
      </c>
      <c r="R50" s="8" t="str">
        <f>VLOOKUP(Q50,'[1]MATIČNI PODACI'!$P$2:$Q$357,2,FALSE)</f>
        <v xml:space="preserve">ROBERTINA  CRNČIĆ </v>
      </c>
      <c r="S50" s="9" t="str">
        <f>VLOOKUP(Q50,'[1]MATIČNI PODACI'!$P$1:$R$357,3,FALSE)</f>
        <v>Varaždin, Ante Kovačića 12</v>
      </c>
    </row>
    <row r="51" spans="1:19" ht="46.5" customHeight="1" x14ac:dyDescent="0.25">
      <c r="A51" s="32">
        <v>40</v>
      </c>
      <c r="B51" s="41">
        <v>1331</v>
      </c>
      <c r="C51" s="32" t="s">
        <v>695</v>
      </c>
      <c r="D51" s="32" t="s">
        <v>694</v>
      </c>
      <c r="E51" s="34" t="s">
        <v>693</v>
      </c>
      <c r="F51" s="35" t="s">
        <v>692</v>
      </c>
      <c r="G51" s="36" t="s">
        <v>30</v>
      </c>
      <c r="H51" s="37">
        <v>313.49</v>
      </c>
      <c r="I51" s="36" t="s">
        <v>30</v>
      </c>
      <c r="J51" s="37"/>
      <c r="K51" s="32"/>
      <c r="L51" s="36"/>
      <c r="N51" s="38" t="str">
        <f t="shared" si="0"/>
        <v>BRUTO: 0.313,49  NETO: 0.286,99</v>
      </c>
      <c r="O51" s="37">
        <f t="shared" si="1"/>
        <v>313.49</v>
      </c>
      <c r="P51" s="39">
        <v>286.99</v>
      </c>
      <c r="Q51" s="40" t="str">
        <f t="shared" si="2"/>
        <v>1331</v>
      </c>
      <c r="R51" s="8" t="str">
        <f>VLOOKUP(Q51,'[1]MATIČNI PODACI'!$P$2:$Q$357,2,FALSE)</f>
        <v xml:space="preserve">IVA  CRNKOVIĆ </v>
      </c>
      <c r="S51" s="9" t="str">
        <f>VLOOKUP(Q51,'[1]MATIČNI PODACI'!$P$1:$R$357,3,FALSE)</f>
        <v>Pula, Voltićeva 19</v>
      </c>
    </row>
    <row r="52" spans="1:19" ht="46.5" customHeight="1" x14ac:dyDescent="0.25">
      <c r="A52" s="32">
        <v>41</v>
      </c>
      <c r="B52" s="41">
        <v>2654</v>
      </c>
      <c r="C52" s="32" t="s">
        <v>691</v>
      </c>
      <c r="D52" s="32" t="s">
        <v>690</v>
      </c>
      <c r="E52" s="34">
        <v>61835727971</v>
      </c>
      <c r="F52" s="35" t="s">
        <v>689</v>
      </c>
      <c r="G52" s="36" t="s">
        <v>30</v>
      </c>
      <c r="H52" s="37">
        <v>6540.04</v>
      </c>
      <c r="I52" s="36" t="s">
        <v>30</v>
      </c>
      <c r="J52" s="37"/>
      <c r="K52" s="32"/>
      <c r="L52" s="36"/>
      <c r="N52" s="38" t="str">
        <f t="shared" si="0"/>
        <v>BRUTO: 6.540,04  NETO: 4.617,60</v>
      </c>
      <c r="O52" s="37">
        <f t="shared" si="1"/>
        <v>6540.04</v>
      </c>
      <c r="P52" s="39">
        <v>4617.6000000000004</v>
      </c>
      <c r="Q52" s="40" t="str">
        <f t="shared" si="2"/>
        <v>2654</v>
      </c>
      <c r="R52" s="8" t="str">
        <f>VLOOKUP(Q52,'[1]MATIČNI PODACI'!$P$2:$Q$357,2,FALSE)</f>
        <v xml:space="preserve">ANDREA  CRNOLATAC </v>
      </c>
      <c r="S52" s="9" t="str">
        <f>VLOOKUP(Q52,'[1]MATIČNI PODACI'!$P$1:$R$357,3,FALSE)</f>
        <v>Hrastelnica, Hrastelnica 60</v>
      </c>
    </row>
    <row r="53" spans="1:19" ht="46.5" customHeight="1" x14ac:dyDescent="0.25">
      <c r="A53" s="32">
        <v>42</v>
      </c>
      <c r="B53" s="41">
        <v>2151</v>
      </c>
      <c r="C53" s="32" t="s">
        <v>688</v>
      </c>
      <c r="D53" s="32" t="s">
        <v>687</v>
      </c>
      <c r="E53" s="34">
        <v>66068765081</v>
      </c>
      <c r="F53" s="35" t="s">
        <v>686</v>
      </c>
      <c r="G53" s="36" t="s">
        <v>30</v>
      </c>
      <c r="H53" s="37">
        <v>8036.42</v>
      </c>
      <c r="I53" s="36" t="s">
        <v>30</v>
      </c>
      <c r="J53" s="37"/>
      <c r="K53" s="32"/>
      <c r="L53" s="36"/>
      <c r="N53" s="38" t="str">
        <f t="shared" si="0"/>
        <v>BRUTO: 8.036,42  NETO: 6.719,97</v>
      </c>
      <c r="O53" s="37">
        <f t="shared" si="1"/>
        <v>8036.42</v>
      </c>
      <c r="P53" s="39">
        <v>6719.9699999999993</v>
      </c>
      <c r="Q53" s="40" t="str">
        <f t="shared" si="2"/>
        <v>2151</v>
      </c>
      <c r="R53" s="8" t="str">
        <f>VLOOKUP(Q53,'[1]MATIČNI PODACI'!$P$2:$Q$357,2,FALSE)</f>
        <v>IVANA  CVETKOVIĆ (STEPIĆ)</v>
      </c>
      <c r="S53" s="9" t="str">
        <f>VLOOKUP(Q53,'[1]MATIČNI PODACI'!$P$1:$R$357,3,FALSE)</f>
        <v>Karlovac, Zamršje 72</v>
      </c>
    </row>
    <row r="54" spans="1:19" ht="46.5" customHeight="1" x14ac:dyDescent="0.25">
      <c r="A54" s="32">
        <v>43</v>
      </c>
      <c r="B54" s="41">
        <v>9874</v>
      </c>
      <c r="C54" s="32" t="s">
        <v>685</v>
      </c>
      <c r="D54" s="32" t="s">
        <v>684</v>
      </c>
      <c r="E54" s="34">
        <v>36904191898</v>
      </c>
      <c r="F54" s="35" t="s">
        <v>683</v>
      </c>
      <c r="G54" s="36" t="s">
        <v>30</v>
      </c>
      <c r="H54" s="37">
        <v>11171.64</v>
      </c>
      <c r="I54" s="36" t="s">
        <v>30</v>
      </c>
      <c r="J54" s="37"/>
      <c r="K54" s="32"/>
      <c r="L54" s="36"/>
      <c r="N54" s="38" t="str">
        <f t="shared" si="0"/>
        <v>BRUTO: 11.171,64  NETO: 7.968,47</v>
      </c>
      <c r="O54" s="37">
        <f t="shared" si="1"/>
        <v>11171.64</v>
      </c>
      <c r="P54" s="39">
        <v>7968.4699999999993</v>
      </c>
      <c r="Q54" s="40" t="str">
        <f t="shared" si="2"/>
        <v>9874</v>
      </c>
      <c r="R54" s="8" t="str">
        <f>VLOOKUP(Q54,'[1]MATIČNI PODACI'!$P$2:$Q$357,2,FALSE)</f>
        <v>VESNA  ČABRAJA AČKAR</v>
      </c>
      <c r="S54" s="9" t="str">
        <f>VLOOKUP(Q54,'[1]MATIČNI PODACI'!$P$1:$R$357,3,FALSE)</f>
        <v>Donja Lomnica, Deverićeva 75</v>
      </c>
    </row>
    <row r="55" spans="1:19" ht="46.5" customHeight="1" x14ac:dyDescent="0.25">
      <c r="A55" s="32">
        <v>44</v>
      </c>
      <c r="B55" s="41">
        <v>897</v>
      </c>
      <c r="C55" s="32" t="s">
        <v>682</v>
      </c>
      <c r="D55" s="32" t="s">
        <v>681</v>
      </c>
      <c r="E55" s="34">
        <v>73396539039</v>
      </c>
      <c r="F55" s="35" t="s">
        <v>680</v>
      </c>
      <c r="G55" s="36" t="s">
        <v>30</v>
      </c>
      <c r="H55" s="37">
        <v>14306.259999999998</v>
      </c>
      <c r="I55" s="36" t="s">
        <v>30</v>
      </c>
      <c r="J55" s="37"/>
      <c r="K55" s="32"/>
      <c r="L55" s="36"/>
      <c r="N55" s="38" t="str">
        <f t="shared" si="0"/>
        <v>BRUTO: 14.306,26  NETO: 10.082,74</v>
      </c>
      <c r="O55" s="37">
        <f t="shared" si="1"/>
        <v>14306.259999999998</v>
      </c>
      <c r="P55" s="39">
        <v>10082.74</v>
      </c>
      <c r="Q55" s="40" t="str">
        <f t="shared" si="2"/>
        <v>897</v>
      </c>
      <c r="R55" s="8" t="str">
        <f>VLOOKUP(Q55,'[1]MATIČNI PODACI'!$P$2:$Q$357,2,FALSE)</f>
        <v xml:space="preserve">VERA  ČALUŠIĆ </v>
      </c>
      <c r="S55" s="9" t="str">
        <f>VLOOKUP(Q55,'[1]MATIČNI PODACI'!$P$1:$R$357,3,FALSE)</f>
        <v>Slavonski Brod, 22.06.1941. 8</v>
      </c>
    </row>
    <row r="56" spans="1:19" ht="46.5" customHeight="1" x14ac:dyDescent="0.25">
      <c r="A56" s="32">
        <v>45</v>
      </c>
      <c r="B56" s="41">
        <v>5541</v>
      </c>
      <c r="C56" s="32" t="s">
        <v>679</v>
      </c>
      <c r="D56" s="32" t="s">
        <v>678</v>
      </c>
      <c r="E56" s="34">
        <v>8820474967</v>
      </c>
      <c r="F56" s="35" t="s">
        <v>677</v>
      </c>
      <c r="G56" s="36" t="s">
        <v>30</v>
      </c>
      <c r="H56" s="37">
        <v>1655.9699999999998</v>
      </c>
      <c r="I56" s="36" t="s">
        <v>30</v>
      </c>
      <c r="J56" s="37"/>
      <c r="K56" s="32"/>
      <c r="L56" s="36"/>
      <c r="N56" s="38" t="str">
        <f t="shared" si="0"/>
        <v>BRUTO: 1.655,97  NETO: 1.204,12</v>
      </c>
      <c r="O56" s="37">
        <f t="shared" si="1"/>
        <v>1655.9699999999998</v>
      </c>
      <c r="P56" s="39">
        <v>1204.1199999999999</v>
      </c>
      <c r="Q56" s="40" t="str">
        <f t="shared" si="2"/>
        <v>5541</v>
      </c>
      <c r="R56" s="8" t="str">
        <f>VLOOKUP(Q56,'[1]MATIČNI PODACI'!$P$2:$Q$357,2,FALSE)</f>
        <v xml:space="preserve">RENATA  ČAVRAK </v>
      </c>
      <c r="S56" s="9" t="str">
        <f>VLOOKUP(Q56,'[1]MATIČNI PODACI'!$P$1:$R$357,3,FALSE)</f>
        <v>Sesvete, Prelčeva 9</v>
      </c>
    </row>
    <row r="57" spans="1:19" ht="46.5" customHeight="1" x14ac:dyDescent="0.25">
      <c r="A57" s="32">
        <v>46</v>
      </c>
      <c r="B57" s="41">
        <v>2223</v>
      </c>
      <c r="C57" s="32" t="s">
        <v>676</v>
      </c>
      <c r="D57" s="32" t="s">
        <v>675</v>
      </c>
      <c r="E57" s="34">
        <v>87721038353</v>
      </c>
      <c r="F57" s="35" t="s">
        <v>674</v>
      </c>
      <c r="G57" s="36" t="s">
        <v>30</v>
      </c>
      <c r="H57" s="37">
        <v>8289.16</v>
      </c>
      <c r="I57" s="36" t="s">
        <v>30</v>
      </c>
      <c r="J57" s="37"/>
      <c r="K57" s="32"/>
      <c r="L57" s="36"/>
      <c r="N57" s="38" t="str">
        <f t="shared" si="0"/>
        <v>BRUTO: 8.289,16  NETO: 5.975,30</v>
      </c>
      <c r="O57" s="37">
        <f t="shared" si="1"/>
        <v>8289.16</v>
      </c>
      <c r="P57" s="39">
        <v>5975.3</v>
      </c>
      <c r="Q57" s="40" t="str">
        <f t="shared" si="2"/>
        <v>2223</v>
      </c>
      <c r="R57" s="8" t="str">
        <f>VLOOKUP(Q57,'[1]MATIČNI PODACI'!$P$2:$Q$357,2,FALSE)</f>
        <v xml:space="preserve">DAVORKA  ČAVUŽIĆ </v>
      </c>
      <c r="S57" s="9" t="str">
        <f>VLOOKUP(Q57,'[1]MATIČNI PODACI'!$P$1:$R$357,3,FALSE)</f>
        <v>Zagreb, Pehljinska 6</v>
      </c>
    </row>
    <row r="58" spans="1:19" ht="46.5" customHeight="1" x14ac:dyDescent="0.25">
      <c r="A58" s="32">
        <v>47</v>
      </c>
      <c r="B58" s="41">
        <v>738</v>
      </c>
      <c r="C58" s="32" t="s">
        <v>673</v>
      </c>
      <c r="D58" s="32" t="s">
        <v>672</v>
      </c>
      <c r="E58" s="34">
        <v>24409257963</v>
      </c>
      <c r="F58" s="35" t="s">
        <v>671</v>
      </c>
      <c r="G58" s="36" t="s">
        <v>30</v>
      </c>
      <c r="H58" s="37">
        <v>5157.920000000001</v>
      </c>
      <c r="I58" s="36" t="s">
        <v>30</v>
      </c>
      <c r="J58" s="37"/>
      <c r="K58" s="32"/>
      <c r="L58" s="36"/>
      <c r="N58" s="38" t="str">
        <f t="shared" si="0"/>
        <v>BRUTO: 5.157,92  NETO: 3.662,24</v>
      </c>
      <c r="O58" s="37">
        <f t="shared" si="1"/>
        <v>5157.920000000001</v>
      </c>
      <c r="P58" s="39">
        <v>3662.24</v>
      </c>
      <c r="Q58" s="40" t="str">
        <f t="shared" si="2"/>
        <v>738</v>
      </c>
      <c r="R58" s="8" t="str">
        <f>VLOOKUP(Q58,'[1]MATIČNI PODACI'!$P$2:$Q$357,2,FALSE)</f>
        <v xml:space="preserve">ANTONIA  ČERBA </v>
      </c>
      <c r="S58" s="9" t="str">
        <f>VLOOKUP(Q58,'[1]MATIČNI PODACI'!$P$1:$R$357,3,FALSE)</f>
        <v>Sesvete, Ante Starčevića 41</v>
      </c>
    </row>
    <row r="59" spans="1:19" ht="46.5" customHeight="1" x14ac:dyDescent="0.25">
      <c r="A59" s="32">
        <v>48</v>
      </c>
      <c r="B59" s="41">
        <v>2114</v>
      </c>
      <c r="C59" s="32" t="s">
        <v>670</v>
      </c>
      <c r="D59" s="32" t="s">
        <v>669</v>
      </c>
      <c r="E59" s="34">
        <v>33503866697</v>
      </c>
      <c r="F59" s="35" t="s">
        <v>668</v>
      </c>
      <c r="G59" s="36" t="s">
        <v>30</v>
      </c>
      <c r="H59" s="37">
        <v>19619.610000000004</v>
      </c>
      <c r="I59" s="36" t="s">
        <v>30</v>
      </c>
      <c r="J59" s="37"/>
      <c r="K59" s="32"/>
      <c r="L59" s="36"/>
      <c r="N59" s="38" t="str">
        <f t="shared" si="0"/>
        <v>BRUTO: 19.619,61  NETO: 14.077,81</v>
      </c>
      <c r="O59" s="37">
        <f t="shared" si="1"/>
        <v>19619.610000000004</v>
      </c>
      <c r="P59" s="39">
        <v>14077.810000000001</v>
      </c>
      <c r="Q59" s="40" t="str">
        <f t="shared" si="2"/>
        <v>2114</v>
      </c>
      <c r="R59" s="8" t="str">
        <f>VLOOKUP(Q59,'[1]MATIČNI PODACI'!$P$2:$Q$357,2,FALSE)</f>
        <v xml:space="preserve">BOŽENA  ČIRJAK </v>
      </c>
      <c r="S59" s="9" t="str">
        <f>VLOOKUP(Q59,'[1]MATIČNI PODACI'!$P$1:$R$357,3,FALSE)</f>
        <v>Sokolovac, Hudovljani 36</v>
      </c>
    </row>
    <row r="60" spans="1:19" ht="46.5" customHeight="1" x14ac:dyDescent="0.25">
      <c r="A60" s="32">
        <v>49</v>
      </c>
      <c r="B60" s="41">
        <v>4029</v>
      </c>
      <c r="C60" s="32" t="s">
        <v>667</v>
      </c>
      <c r="D60" s="32" t="s">
        <v>666</v>
      </c>
      <c r="E60" s="34">
        <v>81689188306</v>
      </c>
      <c r="F60" s="35" t="s">
        <v>665</v>
      </c>
      <c r="G60" s="36" t="s">
        <v>30</v>
      </c>
      <c r="H60" s="37">
        <v>6331.24</v>
      </c>
      <c r="I60" s="36" t="s">
        <v>30</v>
      </c>
      <c r="J60" s="37"/>
      <c r="K60" s="32"/>
      <c r="L60" s="36"/>
      <c r="N60" s="38" t="str">
        <f t="shared" si="0"/>
        <v>BRUTO: 6.331,24  NETO: 4.442,57</v>
      </c>
      <c r="O60" s="37">
        <f t="shared" si="1"/>
        <v>6331.24</v>
      </c>
      <c r="P60" s="39">
        <v>4442.57</v>
      </c>
      <c r="Q60" s="40" t="str">
        <f t="shared" si="2"/>
        <v>4029</v>
      </c>
      <c r="R60" s="8" t="str">
        <f>VLOOKUP(Q60,'[1]MATIČNI PODACI'!$P$2:$Q$357,2,FALSE)</f>
        <v xml:space="preserve">RUŽICA  ČIRJAK </v>
      </c>
      <c r="S60" s="9" t="str">
        <f>VLOOKUP(Q60,'[1]MATIČNI PODACI'!$P$1:$R$357,3,FALSE)</f>
        <v>Zadar, Bibinjska 36</v>
      </c>
    </row>
    <row r="61" spans="1:19" ht="46.5" customHeight="1" x14ac:dyDescent="0.25">
      <c r="A61" s="32">
        <v>50</v>
      </c>
      <c r="B61" s="41">
        <v>6551</v>
      </c>
      <c r="C61" s="32" t="s">
        <v>664</v>
      </c>
      <c r="D61" s="32" t="s">
        <v>663</v>
      </c>
      <c r="E61" s="34">
        <v>49529185952</v>
      </c>
      <c r="F61" s="35" t="s">
        <v>662</v>
      </c>
      <c r="G61" s="36" t="s">
        <v>30</v>
      </c>
      <c r="H61" s="37">
        <v>8039.5599999999995</v>
      </c>
      <c r="I61" s="36" t="s">
        <v>30</v>
      </c>
      <c r="J61" s="37"/>
      <c r="K61" s="32"/>
      <c r="L61" s="36"/>
      <c r="N61" s="38" t="str">
        <f t="shared" si="0"/>
        <v>BRUTO: 8.039,56  NETO: 5.646,46</v>
      </c>
      <c r="O61" s="37">
        <f t="shared" si="1"/>
        <v>8039.5599999999995</v>
      </c>
      <c r="P61" s="39">
        <v>5646.46</v>
      </c>
      <c r="Q61" s="40" t="str">
        <f t="shared" si="2"/>
        <v>6551</v>
      </c>
      <c r="R61" s="8" t="str">
        <f>VLOOKUP(Q61,'[1]MATIČNI PODACI'!$P$2:$Q$357,2,FALSE)</f>
        <v xml:space="preserve">ANA  ČIŽMEŠIJA </v>
      </c>
      <c r="S61" s="9" t="str">
        <f>VLOOKUP(Q61,'[1]MATIČNI PODACI'!$P$1:$R$357,3,FALSE)</f>
        <v>Poreč, M. Lombarda 1</v>
      </c>
    </row>
    <row r="62" spans="1:19" ht="46.5" customHeight="1" x14ac:dyDescent="0.25">
      <c r="A62" s="32">
        <v>51</v>
      </c>
      <c r="B62" s="41">
        <v>881</v>
      </c>
      <c r="C62" s="32" t="s">
        <v>661</v>
      </c>
      <c r="D62" s="32" t="s">
        <v>660</v>
      </c>
      <c r="E62" s="34">
        <v>22984589088</v>
      </c>
      <c r="F62" s="35" t="s">
        <v>659</v>
      </c>
      <c r="G62" s="36" t="s">
        <v>30</v>
      </c>
      <c r="H62" s="37">
        <v>6808.52</v>
      </c>
      <c r="I62" s="36" t="s">
        <v>30</v>
      </c>
      <c r="J62" s="37"/>
      <c r="K62" s="32"/>
      <c r="L62" s="36"/>
      <c r="N62" s="38" t="str">
        <f t="shared" si="0"/>
        <v>BRUTO: 6.808,52  NETO: 4.647,45</v>
      </c>
      <c r="O62" s="37">
        <f t="shared" si="1"/>
        <v>6808.52</v>
      </c>
      <c r="P62" s="39">
        <v>4647.45</v>
      </c>
      <c r="Q62" s="40" t="str">
        <f t="shared" si="2"/>
        <v>881</v>
      </c>
      <c r="R62" s="8" t="str">
        <f>VLOOKUP(Q62,'[1]MATIČNI PODACI'!$P$2:$Q$357,2,FALSE)</f>
        <v xml:space="preserve">MARINA  ČRLJENEC </v>
      </c>
      <c r="S62" s="9" t="str">
        <f>VLOOKUP(Q62,'[1]MATIČNI PODACI'!$P$1:$R$357,3,FALSE)</f>
        <v>Zagreb, Dujšinova 9</v>
      </c>
    </row>
    <row r="63" spans="1:19" ht="46.5" customHeight="1" x14ac:dyDescent="0.25">
      <c r="A63" s="32">
        <v>52</v>
      </c>
      <c r="B63" s="41">
        <v>9951</v>
      </c>
      <c r="C63" s="32" t="s">
        <v>658</v>
      </c>
      <c r="D63" s="32" t="s">
        <v>657</v>
      </c>
      <c r="E63" s="34">
        <v>86145350531</v>
      </c>
      <c r="F63" s="35" t="s">
        <v>656</v>
      </c>
      <c r="G63" s="36" t="s">
        <v>30</v>
      </c>
      <c r="H63" s="37">
        <v>4031.8</v>
      </c>
      <c r="I63" s="36" t="s">
        <v>30</v>
      </c>
      <c r="J63" s="37"/>
      <c r="K63" s="32"/>
      <c r="L63" s="36"/>
      <c r="N63" s="38" t="str">
        <f t="shared" si="0"/>
        <v>BRUTO: 4.031,80  NETO: 2.844,13</v>
      </c>
      <c r="O63" s="37">
        <f t="shared" si="1"/>
        <v>4031.8</v>
      </c>
      <c r="P63" s="39">
        <v>2844.13</v>
      </c>
      <c r="Q63" s="40" t="str">
        <f t="shared" si="2"/>
        <v>9951</v>
      </c>
      <c r="R63" s="8" t="str">
        <f>VLOOKUP(Q63,'[1]MATIČNI PODACI'!$P$2:$Q$357,2,FALSE)</f>
        <v xml:space="preserve">SILVANA  ĆORIĆ </v>
      </c>
      <c r="S63" s="9" t="str">
        <f>VLOOKUP(Q63,'[1]MATIČNI PODACI'!$P$1:$R$357,3,FALSE)</f>
        <v>Kaštel Gomilica, Gaji 49</v>
      </c>
    </row>
    <row r="64" spans="1:19" ht="46.5" customHeight="1" x14ac:dyDescent="0.25">
      <c r="A64" s="32">
        <v>53</v>
      </c>
      <c r="B64" s="41">
        <v>450</v>
      </c>
      <c r="C64" s="32" t="s">
        <v>655</v>
      </c>
      <c r="D64" s="32" t="s">
        <v>654</v>
      </c>
      <c r="E64" s="34">
        <v>86103714832</v>
      </c>
      <c r="F64" s="35" t="s">
        <v>653</v>
      </c>
      <c r="G64" s="36" t="s">
        <v>30</v>
      </c>
      <c r="H64" s="37">
        <v>44214.109999999993</v>
      </c>
      <c r="I64" s="36" t="s">
        <v>30</v>
      </c>
      <c r="J64" s="37"/>
      <c r="K64" s="32"/>
      <c r="L64" s="36"/>
      <c r="N64" s="38" t="str">
        <f t="shared" si="0"/>
        <v>BRUTO: 44.214,11  NETO: 33.346,89</v>
      </c>
      <c r="O64" s="37">
        <f t="shared" si="1"/>
        <v>44214.109999999993</v>
      </c>
      <c r="P64" s="39">
        <v>33346.89</v>
      </c>
      <c r="Q64" s="40" t="str">
        <f t="shared" si="2"/>
        <v>450</v>
      </c>
      <c r="R64" s="8" t="str">
        <f>VLOOKUP(Q64,'[1]MATIČNI PODACI'!$P$2:$Q$357,2,FALSE)</f>
        <v>INA  DADIĆ- ŠARIĆ</v>
      </c>
      <c r="S64" s="9" t="str">
        <f>VLOOKUP(Q64,'[1]MATIČNI PODACI'!$P$1:$R$357,3,FALSE)</f>
        <v>Split, Drniška 8</v>
      </c>
    </row>
    <row r="65" spans="1:19" ht="46.5" customHeight="1" x14ac:dyDescent="0.25">
      <c r="A65" s="32">
        <v>54</v>
      </c>
      <c r="B65" s="41">
        <v>299</v>
      </c>
      <c r="C65" s="32" t="s">
        <v>652</v>
      </c>
      <c r="D65" s="32" t="s">
        <v>651</v>
      </c>
      <c r="E65" s="34">
        <v>51938040922</v>
      </c>
      <c r="F65" s="35" t="s">
        <v>650</v>
      </c>
      <c r="G65" s="36" t="s">
        <v>30</v>
      </c>
      <c r="H65" s="37">
        <v>4287.0599999999995</v>
      </c>
      <c r="I65" s="36" t="s">
        <v>30</v>
      </c>
      <c r="J65" s="37"/>
      <c r="K65" s="32"/>
      <c r="L65" s="36"/>
      <c r="N65" s="38" t="str">
        <f t="shared" si="0"/>
        <v>BRUTO: 4.287,06  NETO: 3.119,94</v>
      </c>
      <c r="O65" s="37">
        <f t="shared" si="1"/>
        <v>4287.0599999999995</v>
      </c>
      <c r="P65" s="39">
        <v>3119.94</v>
      </c>
      <c r="Q65" s="40" t="str">
        <f t="shared" si="2"/>
        <v>299</v>
      </c>
      <c r="R65" s="8" t="str">
        <f>VLOOKUP(Q65,'[1]MATIČNI PODACI'!$P$2:$Q$357,2,FALSE)</f>
        <v xml:space="preserve">PETRA  DAMJANOVIĆ </v>
      </c>
      <c r="S65" s="9" t="str">
        <f>VLOOKUP(Q65,'[1]MATIČNI PODACI'!$P$1:$R$357,3,FALSE)</f>
        <v>Vukovina, Juraja Stančića 4</v>
      </c>
    </row>
    <row r="66" spans="1:19" ht="46.5" customHeight="1" x14ac:dyDescent="0.25">
      <c r="A66" s="32">
        <v>55</v>
      </c>
      <c r="B66" s="41">
        <v>39</v>
      </c>
      <c r="C66" s="32" t="s">
        <v>649</v>
      </c>
      <c r="D66" s="32" t="s">
        <v>648</v>
      </c>
      <c r="E66" s="34">
        <v>72067824549</v>
      </c>
      <c r="F66" s="35" t="s">
        <v>647</v>
      </c>
      <c r="G66" s="36" t="s">
        <v>30</v>
      </c>
      <c r="H66" s="37">
        <v>5492.25</v>
      </c>
      <c r="I66" s="36" t="s">
        <v>30</v>
      </c>
      <c r="J66" s="37"/>
      <c r="K66" s="32"/>
      <c r="L66" s="36"/>
      <c r="N66" s="38" t="str">
        <f t="shared" si="0"/>
        <v>BRUTO: 5.492,25  NETO: 3.863,24</v>
      </c>
      <c r="O66" s="37">
        <f t="shared" si="1"/>
        <v>5492.25</v>
      </c>
      <c r="P66" s="39">
        <v>3863.24</v>
      </c>
      <c r="Q66" s="40" t="str">
        <f t="shared" si="2"/>
        <v>39</v>
      </c>
      <c r="R66" s="8" t="str">
        <f>VLOOKUP(Q66,'[1]MATIČNI PODACI'!$P$2:$Q$357,2,FALSE)</f>
        <v xml:space="preserve">JELENA  DAVIDOVIĆ </v>
      </c>
      <c r="S66" s="9" t="str">
        <f>VLOOKUP(Q66,'[1]MATIČNI PODACI'!$P$1:$R$357,3,FALSE)</f>
        <v>Zagreb, Kolarova 14</v>
      </c>
    </row>
    <row r="67" spans="1:19" ht="46.5" customHeight="1" x14ac:dyDescent="0.25">
      <c r="A67" s="32">
        <v>56</v>
      </c>
      <c r="B67" s="41">
        <v>3340</v>
      </c>
      <c r="C67" s="32" t="s">
        <v>646</v>
      </c>
      <c r="D67" s="32" t="s">
        <v>645</v>
      </c>
      <c r="E67" s="34">
        <v>39715655469</v>
      </c>
      <c r="F67" s="35" t="s">
        <v>644</v>
      </c>
      <c r="G67" s="36" t="s">
        <v>30</v>
      </c>
      <c r="H67" s="37">
        <v>7828.04</v>
      </c>
      <c r="I67" s="36" t="s">
        <v>30</v>
      </c>
      <c r="J67" s="37"/>
      <c r="K67" s="32"/>
      <c r="L67" s="36"/>
      <c r="N67" s="38" t="str">
        <f t="shared" si="0"/>
        <v>BRUTO: 7.828,04  NETO: 5.502,08</v>
      </c>
      <c r="O67" s="37">
        <f t="shared" si="1"/>
        <v>7828.04</v>
      </c>
      <c r="P67" s="39">
        <v>5502.08</v>
      </c>
      <c r="Q67" s="40" t="str">
        <f t="shared" si="2"/>
        <v>3340</v>
      </c>
      <c r="R67" s="8" t="str">
        <f>VLOOKUP(Q67,'[1]MATIČNI PODACI'!$P$2:$Q$357,2,FALSE)</f>
        <v xml:space="preserve">SLAĐANA  DIR </v>
      </c>
      <c r="S67" s="9" t="str">
        <f>VLOOKUP(Q67,'[1]MATIČNI PODACI'!$P$1:$R$357,3,FALSE)</f>
        <v>Vukovar, Hrvatskog zrakoplovstva 7/26</v>
      </c>
    </row>
    <row r="68" spans="1:19" ht="46.5" customHeight="1" x14ac:dyDescent="0.25">
      <c r="A68" s="32">
        <v>57</v>
      </c>
      <c r="B68" s="41">
        <v>2098</v>
      </c>
      <c r="C68" s="32" t="s">
        <v>643</v>
      </c>
      <c r="D68" s="32" t="s">
        <v>642</v>
      </c>
      <c r="E68" s="34">
        <v>5429211911</v>
      </c>
      <c r="F68" s="35" t="s">
        <v>641</v>
      </c>
      <c r="G68" s="36" t="s">
        <v>30</v>
      </c>
      <c r="H68" s="37">
        <v>5953.76</v>
      </c>
      <c r="I68" s="36" t="s">
        <v>30</v>
      </c>
      <c r="J68" s="37"/>
      <c r="K68" s="32"/>
      <c r="L68" s="36"/>
      <c r="N68" s="38" t="str">
        <f t="shared" si="0"/>
        <v>BRUTO: 5.953,76  NETO: 4.064,00</v>
      </c>
      <c r="O68" s="37">
        <f t="shared" si="1"/>
        <v>5953.76</v>
      </c>
      <c r="P68" s="39">
        <v>4064</v>
      </c>
      <c r="Q68" s="40" t="str">
        <f t="shared" si="2"/>
        <v>2098</v>
      </c>
      <c r="R68" s="8" t="str">
        <f>VLOOKUP(Q68,'[1]MATIČNI PODACI'!$P$2:$Q$357,2,FALSE)</f>
        <v xml:space="preserve">DENI  DOMIJAN </v>
      </c>
      <c r="S68" s="9" t="str">
        <f>VLOOKUP(Q68,'[1]MATIČNI PODACI'!$P$1:$R$357,3,FALSE)</f>
        <v>Dramalj, Omladinska 32</v>
      </c>
    </row>
    <row r="69" spans="1:19" ht="46.5" customHeight="1" x14ac:dyDescent="0.25">
      <c r="A69" s="32">
        <v>58</v>
      </c>
      <c r="B69" s="41">
        <v>8052</v>
      </c>
      <c r="C69" s="32" t="s">
        <v>640</v>
      </c>
      <c r="D69" s="32" t="s">
        <v>639</v>
      </c>
      <c r="E69" s="34">
        <v>85346210122</v>
      </c>
      <c r="F69" s="35" t="s">
        <v>638</v>
      </c>
      <c r="G69" s="36" t="s">
        <v>30</v>
      </c>
      <c r="H69" s="37">
        <v>5711.26</v>
      </c>
      <c r="I69" s="36" t="s">
        <v>30</v>
      </c>
      <c r="J69" s="37"/>
      <c r="K69" s="32"/>
      <c r="L69" s="36"/>
      <c r="N69" s="38" t="str">
        <f t="shared" si="0"/>
        <v>BRUTO: 5.711,26  NETO: 4.085,12</v>
      </c>
      <c r="O69" s="37">
        <f t="shared" si="1"/>
        <v>5711.26</v>
      </c>
      <c r="P69" s="39">
        <v>4085.1200000000003</v>
      </c>
      <c r="Q69" s="40" t="str">
        <f t="shared" si="2"/>
        <v>8052</v>
      </c>
      <c r="R69" s="8" t="str">
        <f>VLOOKUP(Q69,'[1]MATIČNI PODACI'!$P$2:$Q$357,2,FALSE)</f>
        <v xml:space="preserve">TAJANA  DUJMIĆ </v>
      </c>
      <c r="S69" s="9" t="str">
        <f>VLOOKUP(Q69,'[1]MATIČNI PODACI'!$P$1:$R$357,3,FALSE)</f>
        <v>Opatija, Štanger Andrije 18</v>
      </c>
    </row>
    <row r="70" spans="1:19" ht="46.5" customHeight="1" x14ac:dyDescent="0.25">
      <c r="A70" s="32">
        <v>59</v>
      </c>
      <c r="B70" s="41">
        <v>8855</v>
      </c>
      <c r="C70" s="32" t="s">
        <v>637</v>
      </c>
      <c r="D70" s="32" t="s">
        <v>636</v>
      </c>
      <c r="E70" s="34">
        <v>2152218430</v>
      </c>
      <c r="F70" s="35" t="s">
        <v>635</v>
      </c>
      <c r="G70" s="36" t="s">
        <v>30</v>
      </c>
      <c r="H70" s="37">
        <v>168.6</v>
      </c>
      <c r="I70" s="36" t="s">
        <v>30</v>
      </c>
      <c r="J70" s="37"/>
      <c r="K70" s="32"/>
      <c r="L70" s="36"/>
      <c r="N70" s="38" t="str">
        <f t="shared" si="0"/>
        <v>BRUTO: 0.168,60  NETO: 0.115,08</v>
      </c>
      <c r="O70" s="37">
        <f t="shared" si="1"/>
        <v>168.6</v>
      </c>
      <c r="P70" s="39">
        <v>115.08</v>
      </c>
      <c r="Q70" s="40" t="str">
        <f t="shared" si="2"/>
        <v>8855</v>
      </c>
      <c r="R70" s="8" t="str">
        <f>VLOOKUP(Q70,'[1]MATIČNI PODACI'!$P$2:$Q$357,2,FALSE)</f>
        <v xml:space="preserve">TAMARA  DUNDOVIĆ </v>
      </c>
      <c r="S70" s="9" t="str">
        <f>VLOOKUP(Q70,'[1]MATIČNI PODACI'!$P$1:$R$357,3,FALSE)</f>
        <v>Rijeka, Antuna Raspora Španca 4</v>
      </c>
    </row>
    <row r="71" spans="1:19" ht="46.5" customHeight="1" x14ac:dyDescent="0.25">
      <c r="A71" s="32">
        <v>60</v>
      </c>
      <c r="B71" s="41">
        <v>10200</v>
      </c>
      <c r="C71" s="32" t="s">
        <v>634</v>
      </c>
      <c r="D71" s="32" t="s">
        <v>633</v>
      </c>
      <c r="E71" s="34">
        <v>4951207284</v>
      </c>
      <c r="F71" s="35" t="s">
        <v>632</v>
      </c>
      <c r="G71" s="36" t="s">
        <v>30</v>
      </c>
      <c r="H71" s="37">
        <v>9782.7400000000016</v>
      </c>
      <c r="I71" s="36" t="s">
        <v>30</v>
      </c>
      <c r="J71" s="37"/>
      <c r="K71" s="32"/>
      <c r="L71" s="36"/>
      <c r="N71" s="38" t="str">
        <f t="shared" si="0"/>
        <v>BRUTO: 9.782,74  NETO: 6.953,39</v>
      </c>
      <c r="O71" s="37">
        <f t="shared" si="1"/>
        <v>9782.7400000000016</v>
      </c>
      <c r="P71" s="39">
        <v>6953.3899999999994</v>
      </c>
      <c r="Q71" s="40" t="str">
        <f t="shared" si="2"/>
        <v>10200</v>
      </c>
      <c r="R71" s="8" t="str">
        <f>VLOOKUP(Q71,'[1]MATIČNI PODACI'!$P$2:$Q$357,2,FALSE)</f>
        <v xml:space="preserve">DARINKA  DURAKOVIĆ </v>
      </c>
      <c r="S71" s="9" t="str">
        <f>VLOOKUP(Q71,'[1]MATIČNI PODACI'!$P$1:$R$357,3,FALSE)</f>
        <v>Rijeka, Josipa Voltića 15</v>
      </c>
    </row>
    <row r="72" spans="1:19" ht="46.5" customHeight="1" x14ac:dyDescent="0.25">
      <c r="A72" s="32">
        <v>61</v>
      </c>
      <c r="B72" s="41">
        <v>9923</v>
      </c>
      <c r="C72" s="32" t="s">
        <v>631</v>
      </c>
      <c r="D72" s="32" t="s">
        <v>630</v>
      </c>
      <c r="E72" s="34">
        <v>48578406076</v>
      </c>
      <c r="F72" s="35" t="s">
        <v>629</v>
      </c>
      <c r="G72" s="36" t="s">
        <v>30</v>
      </c>
      <c r="H72" s="37">
        <v>4236.5200000000004</v>
      </c>
      <c r="I72" s="36" t="s">
        <v>30</v>
      </c>
      <c r="J72" s="37"/>
      <c r="K72" s="32"/>
      <c r="L72" s="36"/>
      <c r="N72" s="38" t="str">
        <f t="shared" si="0"/>
        <v>BRUTO: 4.236,52  NETO: 2.979,43</v>
      </c>
      <c r="O72" s="37">
        <f t="shared" si="1"/>
        <v>4236.5200000000004</v>
      </c>
      <c r="P72" s="39">
        <v>2979.43</v>
      </c>
      <c r="Q72" s="40" t="str">
        <f t="shared" si="2"/>
        <v>9923</v>
      </c>
      <c r="R72" s="8" t="str">
        <f>VLOOKUP(Q72,'[1]MATIČNI PODACI'!$P$2:$Q$357,2,FALSE)</f>
        <v xml:space="preserve">RUŽA  ĐEKANOVIĆ </v>
      </c>
      <c r="S72" s="9" t="str">
        <f>VLOOKUP(Q72,'[1]MATIČNI PODACI'!$P$1:$R$357,3,FALSE)</f>
        <v>Rijeka, Minakovo 11</v>
      </c>
    </row>
    <row r="73" spans="1:19" ht="46.5" customHeight="1" x14ac:dyDescent="0.25">
      <c r="A73" s="32">
        <v>62</v>
      </c>
      <c r="B73" s="41">
        <v>1805</v>
      </c>
      <c r="C73" s="32" t="s">
        <v>628</v>
      </c>
      <c r="D73" s="32" t="s">
        <v>627</v>
      </c>
      <c r="E73" s="34">
        <v>90055286829</v>
      </c>
      <c r="F73" s="35" t="s">
        <v>626</v>
      </c>
      <c r="G73" s="36" t="s">
        <v>30</v>
      </c>
      <c r="H73" s="37">
        <v>27061.49</v>
      </c>
      <c r="I73" s="36" t="s">
        <v>30</v>
      </c>
      <c r="J73" s="37"/>
      <c r="K73" s="32"/>
      <c r="L73" s="36"/>
      <c r="N73" s="38" t="str">
        <f t="shared" si="0"/>
        <v>BRUTO: 27.061,49  NETO: 19.037,29</v>
      </c>
      <c r="O73" s="37">
        <f t="shared" si="1"/>
        <v>27061.49</v>
      </c>
      <c r="P73" s="39">
        <v>19037.29</v>
      </c>
      <c r="Q73" s="40" t="str">
        <f t="shared" si="2"/>
        <v>1805</v>
      </c>
      <c r="R73" s="8" t="str">
        <f>VLOOKUP(Q73,'[1]MATIČNI PODACI'!$P$2:$Q$357,2,FALSE)</f>
        <v xml:space="preserve">ANTONIJA  ĐUĐIK </v>
      </c>
      <c r="S73" s="9" t="str">
        <f>VLOOKUP(Q73,'[1]MATIČNI PODACI'!$P$1:$R$357,3,FALSE)</f>
        <v>Obrovac, Zaton Obrovački</v>
      </c>
    </row>
    <row r="74" spans="1:19" ht="46.5" customHeight="1" x14ac:dyDescent="0.25">
      <c r="A74" s="32">
        <v>63</v>
      </c>
      <c r="B74" s="41">
        <v>2312</v>
      </c>
      <c r="C74" s="32" t="s">
        <v>625</v>
      </c>
      <c r="D74" s="32" t="s">
        <v>624</v>
      </c>
      <c r="E74" s="34">
        <v>94213333605</v>
      </c>
      <c r="F74" s="35" t="s">
        <v>623</v>
      </c>
      <c r="G74" s="36" t="s">
        <v>30</v>
      </c>
      <c r="H74" s="37">
        <v>6405.7500000000009</v>
      </c>
      <c r="I74" s="36" t="s">
        <v>30</v>
      </c>
      <c r="J74" s="37"/>
      <c r="K74" s="32"/>
      <c r="L74" s="36"/>
      <c r="N74" s="38" t="str">
        <f t="shared" si="0"/>
        <v>BRUTO: 6.405,75  NETO: 4.581,46</v>
      </c>
      <c r="O74" s="37">
        <f t="shared" si="1"/>
        <v>6405.7500000000009</v>
      </c>
      <c r="P74" s="39">
        <v>4581.46</v>
      </c>
      <c r="Q74" s="40" t="str">
        <f t="shared" si="2"/>
        <v>2312</v>
      </c>
      <c r="R74" s="8" t="str">
        <f>VLOOKUP(Q74,'[1]MATIČNI PODACI'!$P$2:$Q$357,2,FALSE)</f>
        <v xml:space="preserve">BOŽICA  ĐURAČIĆ </v>
      </c>
      <c r="S74" s="9" t="str">
        <f>VLOOKUP(Q74,'[1]MATIČNI PODACI'!$P$1:$R$357,3,FALSE)</f>
        <v>Bjelovar, Branka Ivankovića 12</v>
      </c>
    </row>
    <row r="75" spans="1:19" ht="46.5" customHeight="1" x14ac:dyDescent="0.25">
      <c r="A75" s="32">
        <v>64</v>
      </c>
      <c r="B75" s="41">
        <v>906</v>
      </c>
      <c r="C75" s="32" t="s">
        <v>622</v>
      </c>
      <c r="D75" s="32" t="s">
        <v>621</v>
      </c>
      <c r="E75" s="34">
        <v>72880756012</v>
      </c>
      <c r="F75" s="35" t="s">
        <v>620</v>
      </c>
      <c r="G75" s="36" t="s">
        <v>30</v>
      </c>
      <c r="H75" s="37">
        <v>5081.7099999999991</v>
      </c>
      <c r="I75" s="36" t="s">
        <v>30</v>
      </c>
      <c r="J75" s="37"/>
      <c r="K75" s="32"/>
      <c r="L75" s="36"/>
      <c r="N75" s="38" t="str">
        <f t="shared" si="0"/>
        <v>BRUTO: 5.081,71  NETO: 3.699,23</v>
      </c>
      <c r="O75" s="37">
        <f t="shared" si="1"/>
        <v>5081.7099999999991</v>
      </c>
      <c r="P75" s="39">
        <v>3699.23</v>
      </c>
      <c r="Q75" s="40" t="str">
        <f t="shared" si="2"/>
        <v>906</v>
      </c>
      <c r="R75" s="8" t="str">
        <f>VLOOKUP(Q75,'[1]MATIČNI PODACI'!$P$2:$Q$357,2,FALSE)</f>
        <v xml:space="preserve">IVANA  ERBIĆ </v>
      </c>
      <c r="S75" s="9" t="str">
        <f>VLOOKUP(Q75,'[1]MATIČNI PODACI'!$P$1:$R$357,3,FALSE)</f>
        <v>Velika Gorica, Trg Maršala Tita 4</v>
      </c>
    </row>
    <row r="76" spans="1:19" ht="46.5" customHeight="1" x14ac:dyDescent="0.25">
      <c r="A76" s="32">
        <v>65</v>
      </c>
      <c r="B76" s="41">
        <v>832</v>
      </c>
      <c r="C76" s="32" t="s">
        <v>619</v>
      </c>
      <c r="D76" s="32" t="s">
        <v>618</v>
      </c>
      <c r="E76" s="34">
        <v>75375936913</v>
      </c>
      <c r="F76" s="35" t="s">
        <v>617</v>
      </c>
      <c r="G76" s="36" t="s">
        <v>30</v>
      </c>
      <c r="H76" s="37">
        <v>6501.0599999999995</v>
      </c>
      <c r="I76" s="36" t="s">
        <v>30</v>
      </c>
      <c r="J76" s="37"/>
      <c r="K76" s="32"/>
      <c r="L76" s="36"/>
      <c r="N76" s="38" t="str">
        <f t="shared" ref="N76:N139" si="3">CONCATENATE("BRUTO: ",(TEXT(O76,"#0.000,00")))&amp;CONCATENATE(" "," ")&amp;CONCATENATE("NETO: ",(TEXT(P76,"#0.000,00")))</f>
        <v>BRUTO: 6.501,06  NETO: 4.723,40</v>
      </c>
      <c r="O76" s="37">
        <f t="shared" ref="O76:O139" si="4">H76</f>
        <v>6501.0599999999995</v>
      </c>
      <c r="P76" s="39">
        <v>4723.4000000000005</v>
      </c>
      <c r="Q76" s="40" t="str">
        <f t="shared" ref="Q76:Q139" si="5">TEXT(B76,0)</f>
        <v>832</v>
      </c>
      <c r="R76" s="8" t="str">
        <f>VLOOKUP(Q76,'[1]MATIČNI PODACI'!$P$2:$Q$357,2,FALSE)</f>
        <v>SANDRA  FAJFAR (ŠTEFENEC)</v>
      </c>
      <c r="S76" s="9" t="str">
        <f>VLOOKUP(Q76,'[1]MATIČNI PODACI'!$P$1:$R$357,3,FALSE)</f>
        <v>Kloštar Ivanić, Stjepana Radića 79</v>
      </c>
    </row>
    <row r="77" spans="1:19" ht="46.5" customHeight="1" x14ac:dyDescent="0.25">
      <c r="A77" s="32">
        <v>66</v>
      </c>
      <c r="B77" s="41">
        <v>935</v>
      </c>
      <c r="C77" s="32" t="s">
        <v>616</v>
      </c>
      <c r="D77" s="32" t="s">
        <v>615</v>
      </c>
      <c r="E77" s="34">
        <v>91904994156</v>
      </c>
      <c r="F77" s="35" t="s">
        <v>614</v>
      </c>
      <c r="G77" s="36" t="s">
        <v>30</v>
      </c>
      <c r="H77" s="37">
        <v>6563.03</v>
      </c>
      <c r="I77" s="36" t="s">
        <v>30</v>
      </c>
      <c r="J77" s="37"/>
      <c r="K77" s="32"/>
      <c r="L77" s="36"/>
      <c r="N77" s="38" t="str">
        <f t="shared" si="3"/>
        <v>BRUTO: 6.563,03  NETO: 4.659,46</v>
      </c>
      <c r="O77" s="37">
        <f t="shared" si="4"/>
        <v>6563.03</v>
      </c>
      <c r="P77" s="39">
        <v>4659.46</v>
      </c>
      <c r="Q77" s="40" t="str">
        <f t="shared" si="5"/>
        <v>935</v>
      </c>
      <c r="R77" s="8" t="str">
        <f>VLOOKUP(Q77,'[1]MATIČNI PODACI'!$P$2:$Q$357,2,FALSE)</f>
        <v xml:space="preserve">IVAN  FILIPOVIĆ </v>
      </c>
      <c r="S77" s="9" t="str">
        <f>VLOOKUP(Q77,'[1]MATIČNI PODACI'!$P$1:$R$357,3,FALSE)</f>
        <v>Zagreb, Zamorski Breg 20a</v>
      </c>
    </row>
    <row r="78" spans="1:19" ht="46.5" customHeight="1" x14ac:dyDescent="0.25">
      <c r="A78" s="32">
        <v>67</v>
      </c>
      <c r="B78" s="41">
        <v>234</v>
      </c>
      <c r="C78" s="32" t="s">
        <v>613</v>
      </c>
      <c r="D78" s="32" t="s">
        <v>612</v>
      </c>
      <c r="E78" s="34">
        <v>19929935914</v>
      </c>
      <c r="F78" s="35" t="s">
        <v>611</v>
      </c>
      <c r="G78" s="36" t="s">
        <v>30</v>
      </c>
      <c r="H78" s="37">
        <v>6069.2199999999993</v>
      </c>
      <c r="I78" s="36" t="s">
        <v>30</v>
      </c>
      <c r="J78" s="37"/>
      <c r="K78" s="32"/>
      <c r="L78" s="36"/>
      <c r="N78" s="38" t="str">
        <f t="shared" si="3"/>
        <v>BRUTO: 6.069,22  NETO: 4.300,61</v>
      </c>
      <c r="O78" s="37">
        <f t="shared" si="4"/>
        <v>6069.2199999999993</v>
      </c>
      <c r="P78" s="39">
        <v>4300.6100000000006</v>
      </c>
      <c r="Q78" s="40" t="str">
        <f t="shared" si="5"/>
        <v>234</v>
      </c>
      <c r="R78" s="8" t="str">
        <f>VLOOKUP(Q78,'[1]MATIČNI PODACI'!$P$2:$Q$357,2,FALSE)</f>
        <v xml:space="preserve">ĐURĐA  FOLNEGOVIĆ </v>
      </c>
      <c r="S78" s="9" t="str">
        <f>VLOOKUP(Q78,'[1]MATIČNI PODACI'!$P$1:$R$357,3,FALSE)</f>
        <v>Zagreb, Stanovečka 197</v>
      </c>
    </row>
    <row r="79" spans="1:19" ht="46.5" customHeight="1" x14ac:dyDescent="0.25">
      <c r="A79" s="32">
        <v>68</v>
      </c>
      <c r="B79" s="41">
        <v>1118</v>
      </c>
      <c r="C79" s="32" t="s">
        <v>610</v>
      </c>
      <c r="D79" s="32" t="s">
        <v>607</v>
      </c>
      <c r="E79" s="34">
        <v>32404652857</v>
      </c>
      <c r="F79" s="35" t="s">
        <v>609</v>
      </c>
      <c r="G79" s="36" t="s">
        <v>30</v>
      </c>
      <c r="H79" s="37">
        <v>7719.17</v>
      </c>
      <c r="I79" s="36" t="s">
        <v>30</v>
      </c>
      <c r="J79" s="37"/>
      <c r="K79" s="32"/>
      <c r="L79" s="36"/>
      <c r="N79" s="38" t="str">
        <f t="shared" si="3"/>
        <v>BRUTO: 7.719,17  NETO: 5.541,12</v>
      </c>
      <c r="O79" s="37">
        <f t="shared" si="4"/>
        <v>7719.17</v>
      </c>
      <c r="P79" s="39">
        <v>5541.1200000000008</v>
      </c>
      <c r="Q79" s="40" t="str">
        <f t="shared" si="5"/>
        <v>1118</v>
      </c>
      <c r="R79" s="8" t="str">
        <f>VLOOKUP(Q79,'[1]MATIČNI PODACI'!$P$2:$Q$357,2,FALSE)</f>
        <v xml:space="preserve">DAMIR  FRANČIĆ </v>
      </c>
      <c r="S79" s="9" t="str">
        <f>VLOOKUP(Q79,'[1]MATIČNI PODACI'!$P$1:$R$357,3,FALSE)</f>
        <v>Zagreb,Aleja hrvatske mladeži 35</v>
      </c>
    </row>
    <row r="80" spans="1:19" ht="46.5" customHeight="1" x14ac:dyDescent="0.25">
      <c r="A80" s="32">
        <v>69</v>
      </c>
      <c r="B80" s="41">
        <v>2877</v>
      </c>
      <c r="C80" s="32" t="s">
        <v>608</v>
      </c>
      <c r="D80" s="32" t="s">
        <v>607</v>
      </c>
      <c r="E80" s="34">
        <v>41418502308</v>
      </c>
      <c r="F80" s="35" t="s">
        <v>606</v>
      </c>
      <c r="G80" s="36" t="s">
        <v>30</v>
      </c>
      <c r="H80" s="37">
        <v>4478.8100000000004</v>
      </c>
      <c r="I80" s="36" t="s">
        <v>30</v>
      </c>
      <c r="J80" s="37"/>
      <c r="K80" s="32"/>
      <c r="L80" s="36"/>
      <c r="N80" s="38" t="str">
        <f t="shared" si="3"/>
        <v>BRUTO: 4.478,81  NETO: 3.285,74</v>
      </c>
      <c r="O80" s="37">
        <f t="shared" si="4"/>
        <v>4478.8100000000004</v>
      </c>
      <c r="P80" s="39">
        <v>3285.74</v>
      </c>
      <c r="Q80" s="40" t="str">
        <f t="shared" si="5"/>
        <v>2877</v>
      </c>
      <c r="R80" s="8" t="str">
        <f>VLOOKUP(Q80,'[1]MATIČNI PODACI'!$P$2:$Q$357,2,FALSE)</f>
        <v xml:space="preserve">SLADJANA  FRANČIĆ </v>
      </c>
      <c r="S80" s="9" t="str">
        <f>VLOOKUP(Q80,'[1]MATIČNI PODACI'!$P$1:$R$357,3,FALSE)</f>
        <v>Zagreb,Aleja hrvatske mladeži 53</v>
      </c>
    </row>
    <row r="81" spans="1:19" ht="46.5" customHeight="1" x14ac:dyDescent="0.25">
      <c r="A81" s="32">
        <v>70</v>
      </c>
      <c r="B81" s="41">
        <v>10245</v>
      </c>
      <c r="C81" s="32" t="s">
        <v>605</v>
      </c>
      <c r="D81" s="32" t="s">
        <v>604</v>
      </c>
      <c r="E81" s="34">
        <v>8671364913</v>
      </c>
      <c r="F81" s="35" t="s">
        <v>603</v>
      </c>
      <c r="G81" s="36" t="s">
        <v>30</v>
      </c>
      <c r="H81" s="37">
        <v>2313.71</v>
      </c>
      <c r="I81" s="36" t="s">
        <v>30</v>
      </c>
      <c r="J81" s="37"/>
      <c r="K81" s="32"/>
      <c r="L81" s="36"/>
      <c r="N81" s="38" t="str">
        <f t="shared" si="3"/>
        <v>BRUTO: 2.313,71  NETO: 1.772,95</v>
      </c>
      <c r="O81" s="37">
        <f t="shared" si="4"/>
        <v>2313.71</v>
      </c>
      <c r="P81" s="39">
        <v>1772.95</v>
      </c>
      <c r="Q81" s="40" t="str">
        <f t="shared" si="5"/>
        <v>10245</v>
      </c>
      <c r="R81" s="8" t="str">
        <f>VLOOKUP(Q81,'[1]MATIČNI PODACI'!$P$2:$Q$357,2,FALSE)</f>
        <v xml:space="preserve">KREŠIMIR  FRNTIĆ </v>
      </c>
      <c r="S81" s="9" t="str">
        <f>VLOOKUP(Q81,'[1]MATIČNI PODACI'!$P$1:$R$357,3,FALSE)</f>
        <v>Samobor, Krmica 2 11a</v>
      </c>
    </row>
    <row r="82" spans="1:19" ht="46.5" customHeight="1" x14ac:dyDescent="0.25">
      <c r="A82" s="32">
        <v>71</v>
      </c>
      <c r="B82" s="41">
        <v>44450</v>
      </c>
      <c r="C82" s="32" t="s">
        <v>602</v>
      </c>
      <c r="D82" s="32" t="s">
        <v>601</v>
      </c>
      <c r="E82" s="34">
        <v>97448588421</v>
      </c>
      <c r="F82" s="35" t="s">
        <v>600</v>
      </c>
      <c r="G82" s="36" t="s">
        <v>30</v>
      </c>
      <c r="H82" s="37">
        <v>3918.8900000000003</v>
      </c>
      <c r="I82" s="36" t="s">
        <v>30</v>
      </c>
      <c r="J82" s="37"/>
      <c r="K82" s="32"/>
      <c r="L82" s="36"/>
      <c r="N82" s="38" t="str">
        <f t="shared" si="3"/>
        <v>BRUTO: 3.918,89  NETO: 2.769,79</v>
      </c>
      <c r="O82" s="37">
        <f t="shared" si="4"/>
        <v>3918.8900000000003</v>
      </c>
      <c r="P82" s="39">
        <v>2769.79</v>
      </c>
      <c r="Q82" s="40" t="str">
        <f t="shared" si="5"/>
        <v>44450</v>
      </c>
      <c r="R82" s="8" t="str">
        <f>VLOOKUP(Q82,'[1]MATIČNI PODACI'!$P$2:$Q$357,2,FALSE)</f>
        <v xml:space="preserve">MARTINA  FURČIĆ </v>
      </c>
      <c r="S82" s="9" t="str">
        <f>VLOOKUP(Q82,'[1]MATIČNI PODACI'!$P$1:$R$357,3,FALSE)</f>
        <v>Poreč, Dalmatinska 19</v>
      </c>
    </row>
    <row r="83" spans="1:19" ht="46.5" customHeight="1" x14ac:dyDescent="0.25">
      <c r="A83" s="32">
        <v>72</v>
      </c>
      <c r="B83" s="41">
        <v>3226</v>
      </c>
      <c r="C83" s="32" t="s">
        <v>599</v>
      </c>
      <c r="D83" s="32" t="s">
        <v>598</v>
      </c>
      <c r="E83" s="34">
        <v>46958613679</v>
      </c>
      <c r="F83" s="35" t="s">
        <v>597</v>
      </c>
      <c r="G83" s="36" t="s">
        <v>30</v>
      </c>
      <c r="H83" s="37">
        <v>6652.9400000000005</v>
      </c>
      <c r="I83" s="36" t="s">
        <v>30</v>
      </c>
      <c r="J83" s="37"/>
      <c r="K83" s="32"/>
      <c r="L83" s="36"/>
      <c r="N83" s="38" t="str">
        <f t="shared" si="3"/>
        <v>BRUTO: 6.652,94  NETO: 4.694,66</v>
      </c>
      <c r="O83" s="37">
        <f t="shared" si="4"/>
        <v>6652.9400000000005</v>
      </c>
      <c r="P83" s="39">
        <v>4694.66</v>
      </c>
      <c r="Q83" s="40" t="str">
        <f t="shared" si="5"/>
        <v>3226</v>
      </c>
      <c r="R83" s="8" t="str">
        <f>VLOOKUP(Q83,'[1]MATIČNI PODACI'!$P$2:$Q$357,2,FALSE)</f>
        <v xml:space="preserve">SILVIJA  GAČIĆ </v>
      </c>
      <c r="S83" s="9" t="str">
        <f>VLOOKUP(Q83,'[1]MATIČNI PODACI'!$P$1:$R$357,3,FALSE)</f>
        <v>Sisak, Braće Čulig 19</v>
      </c>
    </row>
    <row r="84" spans="1:19" ht="46.5" customHeight="1" x14ac:dyDescent="0.25">
      <c r="A84" s="32">
        <v>73</v>
      </c>
      <c r="B84" s="41">
        <v>1125</v>
      </c>
      <c r="C84" s="32" t="s">
        <v>596</v>
      </c>
      <c r="D84" s="32" t="s">
        <v>595</v>
      </c>
      <c r="E84" s="34">
        <v>70975387197</v>
      </c>
      <c r="F84" s="35" t="s">
        <v>594</v>
      </c>
      <c r="G84" s="36" t="s">
        <v>30</v>
      </c>
      <c r="H84" s="37">
        <v>6136.15</v>
      </c>
      <c r="I84" s="36" t="s">
        <v>30</v>
      </c>
      <c r="J84" s="37"/>
      <c r="K84" s="32"/>
      <c r="L84" s="36"/>
      <c r="N84" s="38" t="str">
        <f t="shared" si="3"/>
        <v>BRUTO: 6.136,15  NETO: 4.309,40</v>
      </c>
      <c r="O84" s="37">
        <f t="shared" si="4"/>
        <v>6136.15</v>
      </c>
      <c r="P84" s="39">
        <v>4309.3999999999996</v>
      </c>
      <c r="Q84" s="40" t="str">
        <f t="shared" si="5"/>
        <v>1125</v>
      </c>
      <c r="R84" s="8" t="str">
        <f>VLOOKUP(Q84,'[1]MATIČNI PODACI'!$P$2:$Q$357,2,FALSE)</f>
        <v xml:space="preserve">DALIDA  GALETIĆ </v>
      </c>
      <c r="S84" s="9" t="str">
        <f>VLOOKUP(Q84,'[1]MATIČNI PODACI'!$P$1:$R$357,3,FALSE)</f>
        <v>Nova Gradiška, Cernička 20</v>
      </c>
    </row>
    <row r="85" spans="1:19" ht="46.5" customHeight="1" x14ac:dyDescent="0.25">
      <c r="A85" s="32">
        <v>74</v>
      </c>
      <c r="B85" s="41">
        <v>5052</v>
      </c>
      <c r="C85" s="32" t="s">
        <v>593</v>
      </c>
      <c r="D85" s="32" t="s">
        <v>592</v>
      </c>
      <c r="E85" s="34">
        <v>33915316692</v>
      </c>
      <c r="F85" s="35" t="s">
        <v>591</v>
      </c>
      <c r="G85" s="36" t="s">
        <v>30</v>
      </c>
      <c r="H85" s="37">
        <v>9018.4399999999987</v>
      </c>
      <c r="I85" s="36" t="s">
        <v>30</v>
      </c>
      <c r="J85" s="37"/>
      <c r="K85" s="32"/>
      <c r="L85" s="36"/>
      <c r="N85" s="38" t="str">
        <f t="shared" si="3"/>
        <v>BRUTO: 9.018,44  NETO: 6.384,46</v>
      </c>
      <c r="O85" s="37">
        <f t="shared" si="4"/>
        <v>9018.4399999999987</v>
      </c>
      <c r="P85" s="39">
        <v>6384.46</v>
      </c>
      <c r="Q85" s="40" t="str">
        <f t="shared" si="5"/>
        <v>5052</v>
      </c>
      <c r="R85" s="8" t="str">
        <f>VLOOKUP(Q85,'[1]MATIČNI PODACI'!$P$2:$Q$357,2,FALSE)</f>
        <v xml:space="preserve">ZLATA  GAŠPAREVIĆ </v>
      </c>
      <c r="S85" s="9" t="str">
        <f>VLOOKUP(Q85,'[1]MATIČNI PODACI'!$P$1:$R$357,3,FALSE)</f>
        <v>Zagreb, Donje Svetice 57/1</v>
      </c>
    </row>
    <row r="86" spans="1:19" ht="46.5" customHeight="1" x14ac:dyDescent="0.25">
      <c r="A86" s="32">
        <v>75</v>
      </c>
      <c r="B86" s="41">
        <v>464</v>
      </c>
      <c r="C86" s="32" t="s">
        <v>590</v>
      </c>
      <c r="D86" s="32" t="s">
        <v>589</v>
      </c>
      <c r="E86" s="34">
        <v>12664577721</v>
      </c>
      <c r="F86" s="35" t="s">
        <v>588</v>
      </c>
      <c r="G86" s="36" t="s">
        <v>30</v>
      </c>
      <c r="H86" s="37">
        <v>5897.02</v>
      </c>
      <c r="I86" s="36" t="s">
        <v>30</v>
      </c>
      <c r="J86" s="37"/>
      <c r="K86" s="32"/>
      <c r="L86" s="36"/>
      <c r="N86" s="38" t="str">
        <f t="shared" si="3"/>
        <v>BRUTO: 5.897,02  NETO: 4.166,29</v>
      </c>
      <c r="O86" s="37">
        <f t="shared" si="4"/>
        <v>5897.02</v>
      </c>
      <c r="P86" s="39">
        <v>4166.29</v>
      </c>
      <c r="Q86" s="40" t="str">
        <f t="shared" si="5"/>
        <v>464</v>
      </c>
      <c r="R86" s="8" t="str">
        <f>VLOOKUP(Q86,'[1]MATIČNI PODACI'!$P$2:$Q$357,2,FALSE)</f>
        <v xml:space="preserve">SAJIMA  GOLUB </v>
      </c>
      <c r="S86" s="9" t="str">
        <f>VLOOKUP(Q86,'[1]MATIČNI PODACI'!$P$1:$R$357,3,FALSE)</f>
        <v>Jastrebarsko, M.Gupca 23</v>
      </c>
    </row>
    <row r="87" spans="1:19" ht="46.5" customHeight="1" x14ac:dyDescent="0.25">
      <c r="A87" s="32">
        <v>76</v>
      </c>
      <c r="B87" s="41">
        <v>44457</v>
      </c>
      <c r="C87" s="32" t="s">
        <v>587</v>
      </c>
      <c r="D87" s="32" t="s">
        <v>586</v>
      </c>
      <c r="E87" s="34">
        <v>18904793266</v>
      </c>
      <c r="F87" s="35" t="s">
        <v>585</v>
      </c>
      <c r="G87" s="36" t="s">
        <v>30</v>
      </c>
      <c r="H87" s="37">
        <v>4071.9</v>
      </c>
      <c r="I87" s="36" t="s">
        <v>30</v>
      </c>
      <c r="J87" s="37"/>
      <c r="K87" s="32"/>
      <c r="L87" s="36"/>
      <c r="N87" s="38" t="str">
        <f t="shared" si="3"/>
        <v>BRUTO: 4.071,90  NETO: 2.867,07</v>
      </c>
      <c r="O87" s="37">
        <f t="shared" si="4"/>
        <v>4071.9</v>
      </c>
      <c r="P87" s="39">
        <v>2867.07</v>
      </c>
      <c r="Q87" s="40" t="str">
        <f t="shared" si="5"/>
        <v>44457</v>
      </c>
      <c r="R87" s="8" t="str">
        <f>VLOOKUP(Q87,'[1]MATIČNI PODACI'!$P$2:$Q$357,2,FALSE)</f>
        <v xml:space="preserve">ELVIRA  GOLUBIĆ </v>
      </c>
      <c r="S87" s="9" t="str">
        <f>VLOOKUP(Q87,'[1]MATIČNI PODACI'!$P$1:$R$357,3,FALSE)</f>
        <v>Rijeka, Plješivička 2a</v>
      </c>
    </row>
    <row r="88" spans="1:19" ht="46.5" customHeight="1" x14ac:dyDescent="0.25">
      <c r="A88" s="32">
        <v>77</v>
      </c>
      <c r="B88" s="41">
        <v>8441</v>
      </c>
      <c r="C88" s="32" t="s">
        <v>584</v>
      </c>
      <c r="D88" s="32" t="s">
        <v>583</v>
      </c>
      <c r="E88" s="34">
        <v>86252182976</v>
      </c>
      <c r="F88" s="35" t="s">
        <v>582</v>
      </c>
      <c r="G88" s="36" t="s">
        <v>30</v>
      </c>
      <c r="H88" s="37">
        <v>8565.33</v>
      </c>
      <c r="I88" s="36" t="s">
        <v>30</v>
      </c>
      <c r="J88" s="37"/>
      <c r="K88" s="32"/>
      <c r="L88" s="36"/>
      <c r="N88" s="38" t="str">
        <f t="shared" si="3"/>
        <v>BRUTO: 8.565,33  NETO: 6.109,45</v>
      </c>
      <c r="O88" s="37">
        <f t="shared" si="4"/>
        <v>8565.33</v>
      </c>
      <c r="P88" s="39">
        <v>6109.4500000000007</v>
      </c>
      <c r="Q88" s="40" t="str">
        <f t="shared" si="5"/>
        <v>8441</v>
      </c>
      <c r="R88" s="8" t="str">
        <f>VLOOKUP(Q88,'[1]MATIČNI PODACI'!$P$2:$Q$357,2,FALSE)</f>
        <v xml:space="preserve">KRISTINA  GRBAC </v>
      </c>
      <c r="S88" s="9" t="str">
        <f>VLOOKUP(Q88,'[1]MATIČNI PODACI'!$P$1:$R$357,3,FALSE)</f>
        <v>Nova Ves, Pod Vrtli 21</v>
      </c>
    </row>
    <row r="89" spans="1:19" ht="46.5" customHeight="1" x14ac:dyDescent="0.25">
      <c r="A89" s="32">
        <v>78</v>
      </c>
      <c r="B89" s="41">
        <v>30197</v>
      </c>
      <c r="C89" s="32" t="s">
        <v>581</v>
      </c>
      <c r="D89" s="32" t="s">
        <v>580</v>
      </c>
      <c r="E89" s="34">
        <v>44700574354</v>
      </c>
      <c r="F89" s="35" t="s">
        <v>579</v>
      </c>
      <c r="G89" s="36" t="s">
        <v>30</v>
      </c>
      <c r="H89" s="37">
        <v>9871.0300000000007</v>
      </c>
      <c r="I89" s="36" t="s">
        <v>30</v>
      </c>
      <c r="J89" s="37"/>
      <c r="K89" s="32"/>
      <c r="L89" s="36"/>
      <c r="N89" s="38" t="str">
        <f t="shared" si="3"/>
        <v>BRUTO: 9.871,03  NETO: 7.016,10</v>
      </c>
      <c r="O89" s="37">
        <f t="shared" si="4"/>
        <v>9871.0300000000007</v>
      </c>
      <c r="P89" s="39">
        <v>7016.1</v>
      </c>
      <c r="Q89" s="40" t="str">
        <f t="shared" si="5"/>
        <v>30197</v>
      </c>
      <c r="R89" s="8" t="str">
        <f>VLOOKUP(Q89,'[1]MATIČNI PODACI'!$P$2:$Q$357,2,FALSE)</f>
        <v xml:space="preserve">KAJA  GRGAC </v>
      </c>
      <c r="S89" s="9" t="str">
        <f>VLOOKUP(Q89,'[1]MATIČNI PODACI'!$P$1:$R$357,3,FALSE)</f>
        <v>Zagreb, Božidara Magovca 63</v>
      </c>
    </row>
    <row r="90" spans="1:19" ht="46.5" customHeight="1" x14ac:dyDescent="0.25">
      <c r="A90" s="32">
        <v>79</v>
      </c>
      <c r="B90" s="41">
        <v>2414</v>
      </c>
      <c r="C90" s="32" t="s">
        <v>578</v>
      </c>
      <c r="D90" s="32" t="s">
        <v>577</v>
      </c>
      <c r="E90" s="34">
        <v>93892760696</v>
      </c>
      <c r="F90" s="35" t="s">
        <v>576</v>
      </c>
      <c r="G90" s="36" t="s">
        <v>30</v>
      </c>
      <c r="H90" s="37">
        <v>6791.4400000000005</v>
      </c>
      <c r="I90" s="36" t="s">
        <v>30</v>
      </c>
      <c r="J90" s="37"/>
      <c r="K90" s="32"/>
      <c r="L90" s="36"/>
      <c r="N90" s="38" t="str">
        <f t="shared" si="3"/>
        <v>BRUTO: 6.791,44  NETO: 4.900,14</v>
      </c>
      <c r="O90" s="37">
        <f t="shared" si="4"/>
        <v>6791.4400000000005</v>
      </c>
      <c r="P90" s="39">
        <v>4900.1400000000003</v>
      </c>
      <c r="Q90" s="40" t="str">
        <f t="shared" si="5"/>
        <v>2414</v>
      </c>
      <c r="R90" s="8" t="str">
        <f>VLOOKUP(Q90,'[1]MATIČNI PODACI'!$P$2:$Q$357,2,FALSE)</f>
        <v xml:space="preserve">JASMINKA  GRGUREVIĆ </v>
      </c>
      <c r="S90" s="9" t="str">
        <f>VLOOKUP(Q90,'[1]MATIČNI PODACI'!$P$1:$R$357,3,FALSE)</f>
        <v>Virovitica, Osiječka 13</v>
      </c>
    </row>
    <row r="91" spans="1:19" ht="46.5" customHeight="1" x14ac:dyDescent="0.25">
      <c r="A91" s="32">
        <v>80</v>
      </c>
      <c r="B91" s="41">
        <v>44466</v>
      </c>
      <c r="C91" s="32" t="s">
        <v>575</v>
      </c>
      <c r="D91" s="32" t="s">
        <v>574</v>
      </c>
      <c r="E91" s="34" t="s">
        <v>573</v>
      </c>
      <c r="F91" s="35" t="s">
        <v>572</v>
      </c>
      <c r="G91" s="36" t="s">
        <v>30</v>
      </c>
      <c r="H91" s="37">
        <v>6330.51</v>
      </c>
      <c r="I91" s="36" t="s">
        <v>30</v>
      </c>
      <c r="J91" s="37"/>
      <c r="K91" s="32"/>
      <c r="L91" s="36"/>
      <c r="N91" s="38" t="str">
        <f t="shared" si="3"/>
        <v>BRUTO: 6.330,51  NETO: 4.458,84</v>
      </c>
      <c r="O91" s="37">
        <f t="shared" si="4"/>
        <v>6330.51</v>
      </c>
      <c r="P91" s="39">
        <v>4458.84</v>
      </c>
      <c r="Q91" s="40" t="str">
        <f t="shared" si="5"/>
        <v>44466</v>
      </c>
      <c r="R91" s="8" t="str">
        <f>VLOOKUP(Q91,'[1]MATIČNI PODACI'!$P$2:$Q$357,2,FALSE)</f>
        <v xml:space="preserve">SANJA  GRGURIĆ </v>
      </c>
      <c r="S91" s="9" t="str">
        <f>VLOOKUP(Q91,'[1]MATIČNI PODACI'!$P$1:$R$357,3,FALSE)</f>
        <v>Rijeka, Braće Bačića 20</v>
      </c>
    </row>
    <row r="92" spans="1:19" ht="46.5" customHeight="1" x14ac:dyDescent="0.25">
      <c r="A92" s="32">
        <v>81</v>
      </c>
      <c r="B92" s="41">
        <v>697</v>
      </c>
      <c r="C92" s="32" t="s">
        <v>571</v>
      </c>
      <c r="D92" s="32" t="s">
        <v>570</v>
      </c>
      <c r="E92" s="34">
        <v>24898879334</v>
      </c>
      <c r="F92" s="35" t="s">
        <v>569</v>
      </c>
      <c r="G92" s="36" t="s">
        <v>30</v>
      </c>
      <c r="H92" s="37">
        <v>10474.77</v>
      </c>
      <c r="I92" s="36" t="s">
        <v>30</v>
      </c>
      <c r="J92" s="37"/>
      <c r="K92" s="32"/>
      <c r="L92" s="36"/>
      <c r="N92" s="38" t="str">
        <f t="shared" si="3"/>
        <v>BRUTO: 10.474,77  NETO: 7.537,46</v>
      </c>
      <c r="O92" s="37">
        <f t="shared" si="4"/>
        <v>10474.77</v>
      </c>
      <c r="P92" s="39">
        <v>7537.4600000000009</v>
      </c>
      <c r="Q92" s="40" t="str">
        <f t="shared" si="5"/>
        <v>697</v>
      </c>
      <c r="R92" s="8" t="str">
        <f>VLOOKUP(Q92,'[1]MATIČNI PODACI'!$P$2:$Q$357,2,FALSE)</f>
        <v xml:space="preserve">DARIJA  GRUJIĆ </v>
      </c>
      <c r="S92" s="9" t="str">
        <f>VLOOKUP(Q92,'[1]MATIČNI PODACI'!$P$1:$R$357,3,FALSE)</f>
        <v>Zagreb, Aleja pomoraca 17</v>
      </c>
    </row>
    <row r="93" spans="1:19" ht="46.5" customHeight="1" x14ac:dyDescent="0.25">
      <c r="A93" s="32">
        <v>82</v>
      </c>
      <c r="B93" s="41">
        <v>9940</v>
      </c>
      <c r="C93" s="32" t="s">
        <v>568</v>
      </c>
      <c r="D93" s="32" t="s">
        <v>567</v>
      </c>
      <c r="E93" s="34">
        <v>76875272896</v>
      </c>
      <c r="F93" s="35" t="s">
        <v>566</v>
      </c>
      <c r="G93" s="36" t="s">
        <v>30</v>
      </c>
      <c r="H93" s="37">
        <v>3575.6</v>
      </c>
      <c r="I93" s="36" t="s">
        <v>30</v>
      </c>
      <c r="J93" s="37"/>
      <c r="K93" s="32"/>
      <c r="L93" s="36"/>
      <c r="N93" s="38" t="str">
        <f t="shared" si="3"/>
        <v>BRUTO: 3.575,60  NETO: 2.440,69</v>
      </c>
      <c r="O93" s="37">
        <f t="shared" si="4"/>
        <v>3575.6</v>
      </c>
      <c r="P93" s="39">
        <v>2440.69</v>
      </c>
      <c r="Q93" s="40" t="str">
        <f t="shared" si="5"/>
        <v>9940</v>
      </c>
      <c r="R93" s="8" t="str">
        <f>VLOOKUP(Q93,'[1]MATIČNI PODACI'!$P$2:$Q$357,2,FALSE)</f>
        <v xml:space="preserve">AJKA  GULIN-VENCIĆ </v>
      </c>
      <c r="S93" s="9" t="str">
        <f>VLOOKUP(Q93,'[1]MATIČNI PODACI'!$P$1:$R$357,3,FALSE)</f>
        <v>Šibenik, Drvarska 33</v>
      </c>
    </row>
    <row r="94" spans="1:19" ht="46.5" customHeight="1" x14ac:dyDescent="0.25">
      <c r="A94" s="32">
        <v>83</v>
      </c>
      <c r="B94" s="41">
        <v>183</v>
      </c>
      <c r="C94" s="32" t="s">
        <v>565</v>
      </c>
      <c r="D94" s="32" t="s">
        <v>564</v>
      </c>
      <c r="E94" s="34">
        <v>1374931342</v>
      </c>
      <c r="F94" s="35" t="s">
        <v>563</v>
      </c>
      <c r="G94" s="36" t="s">
        <v>30</v>
      </c>
      <c r="H94" s="37">
        <v>7055.24</v>
      </c>
      <c r="I94" s="36" t="s">
        <v>30</v>
      </c>
      <c r="J94" s="37"/>
      <c r="K94" s="32"/>
      <c r="L94" s="36"/>
      <c r="N94" s="38" t="str">
        <f t="shared" si="3"/>
        <v>BRUTO: 7.055,24  NETO: 4.944,48</v>
      </c>
      <c r="O94" s="37">
        <f t="shared" si="4"/>
        <v>7055.24</v>
      </c>
      <c r="P94" s="39">
        <v>4944.4799999999996</v>
      </c>
      <c r="Q94" s="40" t="str">
        <f t="shared" si="5"/>
        <v>183</v>
      </c>
      <c r="R94" s="8" t="str">
        <f>VLOOKUP(Q94,'[1]MATIČNI PODACI'!$P$2:$Q$357,2,FALSE)</f>
        <v>MAJA  GUŽER (DOKLETAL)</v>
      </c>
      <c r="S94" s="9" t="str">
        <f>VLOOKUP(Q94,'[1]MATIČNI PODACI'!$P$1:$R$357,3,FALSE)</f>
        <v>Višnjevac, A. Starčevića 67</v>
      </c>
    </row>
    <row r="95" spans="1:19" ht="46.5" customHeight="1" x14ac:dyDescent="0.25">
      <c r="A95" s="32">
        <v>84</v>
      </c>
      <c r="B95" s="41">
        <v>2044</v>
      </c>
      <c r="C95" s="32" t="s">
        <v>562</v>
      </c>
      <c r="D95" s="32" t="s">
        <v>561</v>
      </c>
      <c r="E95" s="34">
        <v>32669098162</v>
      </c>
      <c r="F95" s="35" t="s">
        <v>560</v>
      </c>
      <c r="G95" s="36" t="s">
        <v>30</v>
      </c>
      <c r="H95" s="37">
        <v>2538.4</v>
      </c>
      <c r="I95" s="36" t="s">
        <v>30</v>
      </c>
      <c r="J95" s="37"/>
      <c r="K95" s="32"/>
      <c r="L95" s="36"/>
      <c r="N95" s="38" t="str">
        <f t="shared" si="3"/>
        <v>BRUTO: 2.538,40  NETO: 1.732,70</v>
      </c>
      <c r="O95" s="37">
        <f t="shared" si="4"/>
        <v>2538.4</v>
      </c>
      <c r="P95" s="39">
        <v>1732.7</v>
      </c>
      <c r="Q95" s="40" t="str">
        <f t="shared" si="5"/>
        <v>2044</v>
      </c>
      <c r="R95" s="8" t="str">
        <f>VLOOKUP(Q95,'[1]MATIČNI PODACI'!$P$2:$Q$357,2,FALSE)</f>
        <v xml:space="preserve">MARINA  HABULIN </v>
      </c>
      <c r="S95" s="9" t="str">
        <f>VLOOKUP(Q95,'[1]MATIČNI PODACI'!$P$1:$R$357,3,FALSE)</f>
        <v>Sesvete, Ivana Građe 54</v>
      </c>
    </row>
    <row r="96" spans="1:19" ht="46.5" customHeight="1" x14ac:dyDescent="0.25">
      <c r="A96" s="32">
        <v>85</v>
      </c>
      <c r="B96" s="41">
        <v>2028</v>
      </c>
      <c r="C96" s="32" t="s">
        <v>559</v>
      </c>
      <c r="D96" s="32" t="s">
        <v>558</v>
      </c>
      <c r="E96" s="34">
        <v>57362203100</v>
      </c>
      <c r="F96" s="35" t="s">
        <v>557</v>
      </c>
      <c r="G96" s="36" t="s">
        <v>30</v>
      </c>
      <c r="H96" s="37">
        <v>512.76</v>
      </c>
      <c r="I96" s="36" t="s">
        <v>30</v>
      </c>
      <c r="J96" s="37"/>
      <c r="K96" s="32"/>
      <c r="L96" s="36"/>
      <c r="N96" s="38" t="str">
        <f t="shared" si="3"/>
        <v>BRUTO: 0.512,76  NETO: 0.349,99</v>
      </c>
      <c r="O96" s="37">
        <f t="shared" si="4"/>
        <v>512.76</v>
      </c>
      <c r="P96" s="39">
        <v>349.99</v>
      </c>
      <c r="Q96" s="40" t="str">
        <f t="shared" si="5"/>
        <v>2028</v>
      </c>
      <c r="R96" s="8" t="str">
        <f>VLOOKUP(Q96,'[1]MATIČNI PODACI'!$P$2:$Q$357,2,FALSE)</f>
        <v xml:space="preserve">VJEKOSLAV  HACMANJEK </v>
      </c>
      <c r="S96" s="9" t="str">
        <f>VLOOKUP(Q96,'[1]MATIČNI PODACI'!$P$1:$R$357,3,FALSE)</f>
        <v>Kašina, Blaguška 61</v>
      </c>
    </row>
    <row r="97" spans="1:19" ht="46.5" customHeight="1" x14ac:dyDescent="0.25">
      <c r="A97" s="32">
        <v>86</v>
      </c>
      <c r="B97" s="41">
        <v>744</v>
      </c>
      <c r="C97" s="32" t="s">
        <v>556</v>
      </c>
      <c r="D97" s="32" t="s">
        <v>551</v>
      </c>
      <c r="E97" s="34">
        <v>93035253982</v>
      </c>
      <c r="F97" s="35" t="s">
        <v>555</v>
      </c>
      <c r="G97" s="36" t="s">
        <v>30</v>
      </c>
      <c r="H97" s="37">
        <v>17173.54</v>
      </c>
      <c r="I97" s="36" t="s">
        <v>30</v>
      </c>
      <c r="J97" s="37"/>
      <c r="K97" s="32"/>
      <c r="L97" s="36"/>
      <c r="N97" s="38" t="str">
        <f t="shared" si="3"/>
        <v>BRUTO: 17.173,54  NETO: 12.039,95</v>
      </c>
      <c r="O97" s="37">
        <f t="shared" si="4"/>
        <v>17173.54</v>
      </c>
      <c r="P97" s="39">
        <v>12039.95</v>
      </c>
      <c r="Q97" s="40" t="str">
        <f t="shared" si="5"/>
        <v>744</v>
      </c>
      <c r="R97" s="8" t="str">
        <f>VLOOKUP(Q97,'[1]MATIČNI PODACI'!$P$2:$Q$357,2,FALSE)</f>
        <v xml:space="preserve">KRISTINA  HALAPI </v>
      </c>
      <c r="S97" s="9" t="str">
        <f>VLOOKUP(Q97,'[1]MATIČNI PODACI'!$P$1:$R$357,3,FALSE)</f>
        <v>Vodice, Zadarska 16</v>
      </c>
    </row>
    <row r="98" spans="1:19" ht="46.5" customHeight="1" x14ac:dyDescent="0.25">
      <c r="A98" s="32">
        <v>87</v>
      </c>
      <c r="B98" s="41">
        <v>73</v>
      </c>
      <c r="C98" s="32" t="s">
        <v>554</v>
      </c>
      <c r="D98" s="32" t="s">
        <v>551</v>
      </c>
      <c r="E98" s="34">
        <v>65992729020</v>
      </c>
      <c r="F98" s="35" t="s">
        <v>553</v>
      </c>
      <c r="G98" s="36" t="s">
        <v>30</v>
      </c>
      <c r="H98" s="37">
        <v>17142.29</v>
      </c>
      <c r="I98" s="36" t="s">
        <v>30</v>
      </c>
      <c r="J98" s="37"/>
      <c r="K98" s="32"/>
      <c r="L98" s="36"/>
      <c r="N98" s="38" t="str">
        <f t="shared" si="3"/>
        <v>BRUTO: 17.142,29  NETO: 12.018,62</v>
      </c>
      <c r="O98" s="37">
        <f t="shared" si="4"/>
        <v>17142.29</v>
      </c>
      <c r="P98" s="39">
        <v>12018.619999999999</v>
      </c>
      <c r="Q98" s="40" t="str">
        <f t="shared" si="5"/>
        <v>73</v>
      </c>
      <c r="R98" s="8" t="str">
        <f>VLOOKUP(Q98,'[1]MATIČNI PODACI'!$P$2:$Q$357,2,FALSE)</f>
        <v xml:space="preserve">LJILJANA  HALAPI </v>
      </c>
      <c r="S98" s="9" t="str">
        <f>VLOOKUP(Q98,'[1]MATIČNI PODACI'!$P$1:$R$357,3,FALSE)</f>
        <v>Vodice, Zadarska 16</v>
      </c>
    </row>
    <row r="99" spans="1:19" ht="46.5" customHeight="1" x14ac:dyDescent="0.25">
      <c r="A99" s="32">
        <v>88</v>
      </c>
      <c r="B99" s="41">
        <v>168</v>
      </c>
      <c r="C99" s="32" t="s">
        <v>552</v>
      </c>
      <c r="D99" s="32" t="s">
        <v>551</v>
      </c>
      <c r="E99" s="34">
        <v>79600864667</v>
      </c>
      <c r="F99" s="35" t="s">
        <v>550</v>
      </c>
      <c r="G99" s="36" t="s">
        <v>30</v>
      </c>
      <c r="H99" s="37">
        <v>17233.080000000002</v>
      </c>
      <c r="I99" s="36" t="s">
        <v>30</v>
      </c>
      <c r="J99" s="37"/>
      <c r="K99" s="32"/>
      <c r="L99" s="36"/>
      <c r="N99" s="38" t="str">
        <f t="shared" si="3"/>
        <v>BRUTO: 17.233,08  NETO: 12.080,56</v>
      </c>
      <c r="O99" s="37">
        <f t="shared" si="4"/>
        <v>17233.080000000002</v>
      </c>
      <c r="P99" s="39">
        <v>12080.56</v>
      </c>
      <c r="Q99" s="40" t="str">
        <f t="shared" si="5"/>
        <v>168</v>
      </c>
      <c r="R99" s="8" t="str">
        <f>VLOOKUP(Q99,'[1]MATIČNI PODACI'!$P$2:$Q$357,2,FALSE)</f>
        <v xml:space="preserve">TIJANA  HALAPI </v>
      </c>
      <c r="S99" s="9" t="str">
        <f>VLOOKUP(Q99,'[1]MATIČNI PODACI'!$P$1:$R$357,3,FALSE)</f>
        <v>Vodice, Zadarska 16</v>
      </c>
    </row>
    <row r="100" spans="1:19" ht="46.5" customHeight="1" x14ac:dyDescent="0.25">
      <c r="A100" s="32">
        <v>89</v>
      </c>
      <c r="B100" s="41">
        <v>9317</v>
      </c>
      <c r="C100" s="32" t="s">
        <v>549</v>
      </c>
      <c r="D100" s="32" t="s">
        <v>548</v>
      </c>
      <c r="E100" s="34">
        <v>45243781449</v>
      </c>
      <c r="F100" s="35" t="s">
        <v>547</v>
      </c>
      <c r="G100" s="36" t="s">
        <v>30</v>
      </c>
      <c r="H100" s="37">
        <v>39296.15</v>
      </c>
      <c r="I100" s="36" t="s">
        <v>30</v>
      </c>
      <c r="J100" s="37"/>
      <c r="K100" s="32"/>
      <c r="L100" s="36"/>
      <c r="N100" s="38" t="str">
        <f t="shared" si="3"/>
        <v>BRUTO: 39.296,15  NETO: 28.513,04</v>
      </c>
      <c r="O100" s="37">
        <f t="shared" si="4"/>
        <v>39296.15</v>
      </c>
      <c r="P100" s="39">
        <v>28513.039999999997</v>
      </c>
      <c r="Q100" s="40" t="str">
        <f t="shared" si="5"/>
        <v>9317</v>
      </c>
      <c r="R100" s="8" t="str">
        <f>VLOOKUP(Q100,'[1]MATIČNI PODACI'!$P$2:$Q$357,2,FALSE)</f>
        <v xml:space="preserve">LJERKA  HORVAT </v>
      </c>
      <c r="S100" s="9" t="str">
        <f>VLOOKUP(Q100,'[1]MATIČNI PODACI'!$P$1:$R$357,3,FALSE)</f>
        <v>Dubravica, Rozganska 16</v>
      </c>
    </row>
    <row r="101" spans="1:19" ht="46.5" customHeight="1" x14ac:dyDescent="0.25">
      <c r="A101" s="32">
        <v>90</v>
      </c>
      <c r="B101" s="41">
        <v>207</v>
      </c>
      <c r="C101" s="32" t="s">
        <v>546</v>
      </c>
      <c r="D101" s="32" t="s">
        <v>545</v>
      </c>
      <c r="E101" s="34">
        <v>33821306979</v>
      </c>
      <c r="F101" s="35" t="s">
        <v>544</v>
      </c>
      <c r="G101" s="36" t="s">
        <v>30</v>
      </c>
      <c r="H101" s="37">
        <v>1614.49</v>
      </c>
      <c r="I101" s="36" t="s">
        <v>30</v>
      </c>
      <c r="J101" s="37"/>
      <c r="K101" s="32"/>
      <c r="L101" s="36"/>
      <c r="N101" s="38" t="str">
        <f t="shared" si="3"/>
        <v>BRUTO: 1.614,49  NETO: 1.123,80</v>
      </c>
      <c r="O101" s="37">
        <f t="shared" si="4"/>
        <v>1614.49</v>
      </c>
      <c r="P101" s="39">
        <v>1123.8</v>
      </c>
      <c r="Q101" s="40" t="str">
        <f t="shared" si="5"/>
        <v>207</v>
      </c>
      <c r="R101" s="8" t="str">
        <f>VLOOKUP(Q101,'[1]MATIČNI PODACI'!$P$2:$Q$357,2,FALSE)</f>
        <v xml:space="preserve">NEVENKA  HORVAT-CEROVAC </v>
      </c>
      <c r="S101" s="9" t="str">
        <f>VLOOKUP(Q101,'[1]MATIČNI PODACI'!$P$1:$R$357,3,FALSE)</f>
        <v>Zagreb, Čulinečka 116</v>
      </c>
    </row>
    <row r="102" spans="1:19" ht="46.5" customHeight="1" x14ac:dyDescent="0.25">
      <c r="A102" s="32">
        <v>91</v>
      </c>
      <c r="B102" s="41">
        <v>8551</v>
      </c>
      <c r="C102" s="32" t="s">
        <v>543</v>
      </c>
      <c r="D102" s="32" t="s">
        <v>542</v>
      </c>
      <c r="E102" s="34" t="s">
        <v>541</v>
      </c>
      <c r="F102" s="35" t="s">
        <v>540</v>
      </c>
      <c r="G102" s="36" t="s">
        <v>30</v>
      </c>
      <c r="H102" s="37">
        <v>62.95</v>
      </c>
      <c r="I102" s="36" t="s">
        <v>30</v>
      </c>
      <c r="J102" s="37"/>
      <c r="K102" s="32"/>
      <c r="L102" s="36"/>
      <c r="N102" s="38" t="str">
        <f t="shared" si="3"/>
        <v>BRUTO: 0.062,95  NETO: 0.062,95</v>
      </c>
      <c r="O102" s="37">
        <f t="shared" si="4"/>
        <v>62.95</v>
      </c>
      <c r="P102" s="39">
        <v>62.95</v>
      </c>
      <c r="Q102" s="40" t="str">
        <f t="shared" si="5"/>
        <v>8551</v>
      </c>
      <c r="R102" s="8" t="str">
        <f>VLOOKUP(Q102,'[1]MATIČNI PODACI'!$P$2:$Q$357,2,FALSE)</f>
        <v xml:space="preserve">NEVENKA  HRNČIĆ </v>
      </c>
      <c r="S102" s="9" t="str">
        <f>VLOOKUP(Q102,'[1]MATIČNI PODACI'!$P$1:$R$357,3,FALSE)</f>
        <v>Milkavec, Milkavec 100</v>
      </c>
    </row>
    <row r="103" spans="1:19" ht="46.5" customHeight="1" x14ac:dyDescent="0.25">
      <c r="A103" s="32">
        <v>92</v>
      </c>
      <c r="B103" s="41">
        <v>349</v>
      </c>
      <c r="C103" s="32" t="s">
        <v>539</v>
      </c>
      <c r="D103" s="32" t="s">
        <v>538</v>
      </c>
      <c r="E103" s="34" t="s">
        <v>537</v>
      </c>
      <c r="F103" s="35" t="s">
        <v>536</v>
      </c>
      <c r="G103" s="36" t="s">
        <v>30</v>
      </c>
      <c r="H103" s="37">
        <v>478.68</v>
      </c>
      <c r="I103" s="36" t="s">
        <v>30</v>
      </c>
      <c r="J103" s="37"/>
      <c r="K103" s="32"/>
      <c r="L103" s="36"/>
      <c r="N103" s="38" t="str">
        <f t="shared" si="3"/>
        <v>BRUTO: 0.478,68  NETO: 0.441,02</v>
      </c>
      <c r="O103" s="37">
        <f t="shared" si="4"/>
        <v>478.68</v>
      </c>
      <c r="P103" s="39">
        <v>441.02</v>
      </c>
      <c r="Q103" s="40" t="str">
        <f t="shared" si="5"/>
        <v>349</v>
      </c>
      <c r="R103" s="8" t="str">
        <f>VLOOKUP(Q103,'[1]MATIČNI PODACI'!$P$2:$Q$357,2,FALSE)</f>
        <v xml:space="preserve">VLATKA  HUNJEK </v>
      </c>
      <c r="S103" s="9" t="str">
        <f>VLOOKUP(Q103,'[1]MATIČNI PODACI'!$P$1:$R$357,3,FALSE)</f>
        <v>Daruvar, Matije Gupca 161</v>
      </c>
    </row>
    <row r="104" spans="1:19" ht="46.5" customHeight="1" x14ac:dyDescent="0.25">
      <c r="A104" s="32">
        <v>93</v>
      </c>
      <c r="B104" s="41">
        <v>2029</v>
      </c>
      <c r="C104" s="32" t="s">
        <v>535</v>
      </c>
      <c r="D104" s="32" t="s">
        <v>534</v>
      </c>
      <c r="E104" s="34">
        <v>95077970758</v>
      </c>
      <c r="F104" s="35" t="s">
        <v>533</v>
      </c>
      <c r="G104" s="36" t="s">
        <v>30</v>
      </c>
      <c r="H104" s="37">
        <v>5465.85</v>
      </c>
      <c r="I104" s="36" t="s">
        <v>30</v>
      </c>
      <c r="J104" s="37"/>
      <c r="K104" s="32"/>
      <c r="L104" s="36"/>
      <c r="N104" s="38" t="str">
        <f t="shared" si="3"/>
        <v>BRUTO: 5.465,85  NETO: 3.924,58</v>
      </c>
      <c r="O104" s="37">
        <f t="shared" si="4"/>
        <v>5465.85</v>
      </c>
      <c r="P104" s="39">
        <v>3924.58</v>
      </c>
      <c r="Q104" s="40" t="str">
        <f t="shared" si="5"/>
        <v>2029</v>
      </c>
      <c r="R104" s="8" t="str">
        <f>VLOOKUP(Q104,'[1]MATIČNI PODACI'!$P$2:$Q$357,2,FALSE)</f>
        <v xml:space="preserve">IVAN  ILEČIĆ </v>
      </c>
      <c r="S104" s="9" t="str">
        <f>VLOOKUP(Q104,'[1]MATIČNI PODACI'!$P$1:$R$357,3,FALSE)</f>
        <v>Velika Gorica, Ilovnjak 7</v>
      </c>
    </row>
    <row r="105" spans="1:19" ht="46.5" customHeight="1" x14ac:dyDescent="0.25">
      <c r="A105" s="32">
        <v>94</v>
      </c>
      <c r="B105" s="41">
        <v>2222</v>
      </c>
      <c r="C105" s="32" t="s">
        <v>532</v>
      </c>
      <c r="D105" s="32" t="s">
        <v>531</v>
      </c>
      <c r="E105" s="34">
        <v>34014784981</v>
      </c>
      <c r="F105" s="35" t="s">
        <v>530</v>
      </c>
      <c r="G105" s="36" t="s">
        <v>30</v>
      </c>
      <c r="H105" s="37">
        <v>6323.52</v>
      </c>
      <c r="I105" s="36" t="s">
        <v>30</v>
      </c>
      <c r="J105" s="37"/>
      <c r="K105" s="32"/>
      <c r="L105" s="36"/>
      <c r="N105" s="38" t="str">
        <f t="shared" si="3"/>
        <v>BRUTO: 6.323,52  NETO: 4.588,47</v>
      </c>
      <c r="O105" s="37">
        <f t="shared" si="4"/>
        <v>6323.52</v>
      </c>
      <c r="P105" s="39">
        <v>4588.47</v>
      </c>
      <c r="Q105" s="40" t="str">
        <f t="shared" si="5"/>
        <v>2222</v>
      </c>
      <c r="R105" s="8" t="str">
        <f>VLOOKUP(Q105,'[1]MATIČNI PODACI'!$P$2:$Q$357,2,FALSE)</f>
        <v xml:space="preserve">SAŠA  IVANČIĆ </v>
      </c>
      <c r="S105" s="9" t="str">
        <f>VLOOKUP(Q105,'[1]MATIČNI PODACI'!$P$1:$R$357,3,FALSE)</f>
        <v>Jastrebarsko, Starčevićeva 43</v>
      </c>
    </row>
    <row r="106" spans="1:19" ht="46.5" customHeight="1" x14ac:dyDescent="0.25">
      <c r="A106" s="32">
        <v>95</v>
      </c>
      <c r="B106" s="41">
        <v>1423</v>
      </c>
      <c r="C106" s="32" t="s">
        <v>529</v>
      </c>
      <c r="D106" s="32" t="s">
        <v>528</v>
      </c>
      <c r="E106" s="34">
        <v>65643978345</v>
      </c>
      <c r="F106" s="35" t="s">
        <v>527</v>
      </c>
      <c r="G106" s="36" t="s">
        <v>30</v>
      </c>
      <c r="H106" s="37">
        <v>6810.8899999999994</v>
      </c>
      <c r="I106" s="36" t="s">
        <v>30</v>
      </c>
      <c r="J106" s="37"/>
      <c r="K106" s="32"/>
      <c r="L106" s="36"/>
      <c r="N106" s="38" t="str">
        <f t="shared" si="3"/>
        <v>BRUTO: 6.810,89  NETO: 4.649,06</v>
      </c>
      <c r="O106" s="37">
        <f t="shared" si="4"/>
        <v>6810.8899999999994</v>
      </c>
      <c r="P106" s="39">
        <v>4649.0600000000004</v>
      </c>
      <c r="Q106" s="40" t="str">
        <f t="shared" si="5"/>
        <v>1423</v>
      </c>
      <c r="R106" s="8" t="str">
        <f>VLOOKUP(Q106,'[1]MATIČNI PODACI'!$P$2:$Q$357,2,FALSE)</f>
        <v xml:space="preserve">DAMIR  JAMBREŠIĆ </v>
      </c>
      <c r="S106" s="9" t="str">
        <f>VLOOKUP(Q106,'[1]MATIČNI PODACI'!$P$1:$R$357,3,FALSE)</f>
        <v>Zagreb, K. Š. Đalskog 42</v>
      </c>
    </row>
    <row r="107" spans="1:19" ht="46.5" customHeight="1" x14ac:dyDescent="0.25">
      <c r="A107" s="32">
        <v>96</v>
      </c>
      <c r="B107" s="41">
        <v>201</v>
      </c>
      <c r="C107" s="32" t="s">
        <v>526</v>
      </c>
      <c r="D107" s="32" t="s">
        <v>525</v>
      </c>
      <c r="E107" s="34">
        <v>23622215129</v>
      </c>
      <c r="F107" s="35" t="s">
        <v>524</v>
      </c>
      <c r="G107" s="36" t="s">
        <v>30</v>
      </c>
      <c r="H107" s="37">
        <v>12301.510000000002</v>
      </c>
      <c r="I107" s="36" t="s">
        <v>30</v>
      </c>
      <c r="J107" s="37"/>
      <c r="K107" s="32"/>
      <c r="L107" s="36"/>
      <c r="N107" s="38" t="str">
        <f t="shared" si="3"/>
        <v>BRUTO: 12.301,51  NETO: 8.739,73</v>
      </c>
      <c r="O107" s="37">
        <f t="shared" si="4"/>
        <v>12301.510000000002</v>
      </c>
      <c r="P107" s="39">
        <v>8739.73</v>
      </c>
      <c r="Q107" s="40" t="str">
        <f t="shared" si="5"/>
        <v>201</v>
      </c>
      <c r="R107" s="8" t="str">
        <f>VLOOKUP(Q107,'[1]MATIČNI PODACI'!$P$2:$Q$357,2,FALSE)</f>
        <v xml:space="preserve">RADANA  JANJIĆ </v>
      </c>
      <c r="S107" s="9" t="str">
        <f>VLOOKUP(Q107,'[1]MATIČNI PODACI'!$P$1:$R$357,3,FALSE)</f>
        <v>Zagreb, Gandhijeva 2</v>
      </c>
    </row>
    <row r="108" spans="1:19" ht="46.5" customHeight="1" x14ac:dyDescent="0.25">
      <c r="A108" s="32">
        <v>97</v>
      </c>
      <c r="B108" s="41">
        <v>3005</v>
      </c>
      <c r="C108" s="32" t="s">
        <v>523</v>
      </c>
      <c r="D108" s="32" t="s">
        <v>522</v>
      </c>
      <c r="E108" s="34">
        <v>64998274225</v>
      </c>
      <c r="F108" s="35" t="s">
        <v>521</v>
      </c>
      <c r="G108" s="36" t="s">
        <v>30</v>
      </c>
      <c r="H108" s="37">
        <v>5799.02</v>
      </c>
      <c r="I108" s="36" t="s">
        <v>30</v>
      </c>
      <c r="J108" s="37"/>
      <c r="K108" s="32"/>
      <c r="L108" s="36"/>
      <c r="N108" s="38" t="str">
        <f t="shared" si="3"/>
        <v>BRUTO: 5.799,02  NETO: 4.117,35</v>
      </c>
      <c r="O108" s="37">
        <f t="shared" si="4"/>
        <v>5799.02</v>
      </c>
      <c r="P108" s="39">
        <v>4117.3499999999995</v>
      </c>
      <c r="Q108" s="40" t="str">
        <f t="shared" si="5"/>
        <v>3005</v>
      </c>
      <c r="R108" s="8" t="str">
        <f>VLOOKUP(Q108,'[1]MATIČNI PODACI'!$P$2:$Q$357,2,FALSE)</f>
        <v xml:space="preserve">BISERKA  JAPARIĆ </v>
      </c>
      <c r="S108" s="9" t="str">
        <f>VLOOKUP(Q108,'[1]MATIČNI PODACI'!$P$1:$R$357,3,FALSE)</f>
        <v>Zagreb, Garićgradska 8</v>
      </c>
    </row>
    <row r="109" spans="1:19" ht="46.5" customHeight="1" x14ac:dyDescent="0.25">
      <c r="A109" s="32">
        <v>98</v>
      </c>
      <c r="B109" s="41">
        <v>8834</v>
      </c>
      <c r="C109" s="32" t="s">
        <v>520</v>
      </c>
      <c r="D109" s="32" t="s">
        <v>519</v>
      </c>
      <c r="E109" s="34">
        <v>58925678596</v>
      </c>
      <c r="F109" s="35" t="s">
        <v>518</v>
      </c>
      <c r="G109" s="36" t="s">
        <v>30</v>
      </c>
      <c r="H109" s="37">
        <v>5343.77</v>
      </c>
      <c r="I109" s="36" t="s">
        <v>30</v>
      </c>
      <c r="J109" s="37"/>
      <c r="K109" s="32"/>
      <c r="L109" s="36"/>
      <c r="N109" s="38" t="str">
        <f t="shared" si="3"/>
        <v>BRUTO: 5.343,77  NETO: 3.787,27</v>
      </c>
      <c r="O109" s="37">
        <f t="shared" si="4"/>
        <v>5343.77</v>
      </c>
      <c r="P109" s="39">
        <v>3787.2699999999995</v>
      </c>
      <c r="Q109" s="40" t="str">
        <f t="shared" si="5"/>
        <v>8834</v>
      </c>
      <c r="R109" s="8" t="str">
        <f>VLOOKUP(Q109,'[1]MATIČNI PODACI'!$P$2:$Q$357,2,FALSE)</f>
        <v xml:space="preserve">FRANCISKA  JOZIĆ </v>
      </c>
      <c r="S109" s="9" t="str">
        <f>VLOOKUP(Q109,'[1]MATIČNI PODACI'!$P$1:$R$357,3,FALSE)</f>
        <v>Rijeka, Vukovarska 6</v>
      </c>
    </row>
    <row r="110" spans="1:19" ht="46.5" customHeight="1" x14ac:dyDescent="0.25">
      <c r="A110" s="32">
        <v>99</v>
      </c>
      <c r="B110" s="41">
        <v>714</v>
      </c>
      <c r="C110" s="32" t="s">
        <v>517</v>
      </c>
      <c r="D110" s="32" t="s">
        <v>516</v>
      </c>
      <c r="E110" s="34">
        <v>92372504248</v>
      </c>
      <c r="F110" s="35" t="s">
        <v>515</v>
      </c>
      <c r="G110" s="36" t="s">
        <v>30</v>
      </c>
      <c r="H110" s="37">
        <v>19283.52</v>
      </c>
      <c r="I110" s="36" t="s">
        <v>30</v>
      </c>
      <c r="J110" s="37"/>
      <c r="K110" s="32"/>
      <c r="L110" s="36"/>
      <c r="N110" s="38" t="str">
        <f t="shared" si="3"/>
        <v>BRUTO: 19.283,52  NETO: 13.765,87</v>
      </c>
      <c r="O110" s="37">
        <f t="shared" si="4"/>
        <v>19283.52</v>
      </c>
      <c r="P110" s="39">
        <v>13765.87</v>
      </c>
      <c r="Q110" s="40" t="str">
        <f t="shared" si="5"/>
        <v>714</v>
      </c>
      <c r="R110" s="8" t="str">
        <f>VLOOKUP(Q110,'[1]MATIČNI PODACI'!$P$2:$Q$357,2,FALSE)</f>
        <v>TOMISLAVA  JUKIĆ (MIRČETA)</v>
      </c>
      <c r="S110" s="9" t="str">
        <f>VLOOKUP(Q110,'[1]MATIČNI PODACI'!$P$1:$R$357,3,FALSE)</f>
        <v>Dicmo, Ercegovci 46a</v>
      </c>
    </row>
    <row r="111" spans="1:19" ht="46.5" customHeight="1" x14ac:dyDescent="0.25">
      <c r="A111" s="32">
        <v>100</v>
      </c>
      <c r="B111" s="41">
        <v>7089</v>
      </c>
      <c r="C111" s="32" t="s">
        <v>514</v>
      </c>
      <c r="D111" s="32" t="s">
        <v>513</v>
      </c>
      <c r="E111" s="34">
        <v>97344256994</v>
      </c>
      <c r="F111" s="35" t="s">
        <v>512</v>
      </c>
      <c r="G111" s="36" t="s">
        <v>30</v>
      </c>
      <c r="H111" s="37">
        <v>1806.2600000000002</v>
      </c>
      <c r="I111" s="36" t="s">
        <v>30</v>
      </c>
      <c r="J111" s="37"/>
      <c r="K111" s="32"/>
      <c r="L111" s="36"/>
      <c r="N111" s="38" t="str">
        <f t="shared" si="3"/>
        <v>BRUTO: 1.806,26  NETO: 1.401,16</v>
      </c>
      <c r="O111" s="37">
        <f t="shared" si="4"/>
        <v>1806.2600000000002</v>
      </c>
      <c r="P111" s="39">
        <v>1401.1599999999999</v>
      </c>
      <c r="Q111" s="40" t="str">
        <f t="shared" si="5"/>
        <v>7089</v>
      </c>
      <c r="R111" s="8" t="str">
        <f>VLOOKUP(Q111,'[1]MATIČNI PODACI'!$P$2:$Q$357,2,FALSE)</f>
        <v xml:space="preserve">KRISTINA  JURETIĆ </v>
      </c>
      <c r="S111" s="9" t="str">
        <f>VLOOKUP(Q111,'[1]MATIČNI PODACI'!$P$1:$R$357,3,FALSE)</f>
        <v>Dražice, Podkilavac 61a</v>
      </c>
    </row>
    <row r="112" spans="1:19" ht="46.5" customHeight="1" x14ac:dyDescent="0.25">
      <c r="A112" s="32">
        <v>101</v>
      </c>
      <c r="B112" s="41">
        <v>533</v>
      </c>
      <c r="C112" s="32" t="s">
        <v>511</v>
      </c>
      <c r="D112" s="32" t="s">
        <v>510</v>
      </c>
      <c r="E112" s="34">
        <v>2202421386</v>
      </c>
      <c r="F112" s="35" t="s">
        <v>509</v>
      </c>
      <c r="G112" s="36" t="s">
        <v>30</v>
      </c>
      <c r="H112" s="37">
        <v>10073.09</v>
      </c>
      <c r="I112" s="36" t="s">
        <v>30</v>
      </c>
      <c r="J112" s="37"/>
      <c r="K112" s="32"/>
      <c r="L112" s="36"/>
      <c r="N112" s="38" t="str">
        <f t="shared" si="3"/>
        <v>BRUTO: 10.073,09  NETO: 9.070,13</v>
      </c>
      <c r="O112" s="37">
        <f t="shared" si="4"/>
        <v>10073.09</v>
      </c>
      <c r="P112" s="39">
        <v>9070.1299999999992</v>
      </c>
      <c r="Q112" s="40" t="str">
        <f t="shared" si="5"/>
        <v>533</v>
      </c>
      <c r="R112" s="8" t="str">
        <f>VLOOKUP(Q112,'[1]MATIČNI PODACI'!$P$2:$Q$357,2,FALSE)</f>
        <v>MARIJANA  JURIČEV (MRKONJA)</v>
      </c>
      <c r="S112" s="9" t="str">
        <f>VLOOKUP(Q112,'[1]MATIČNI PODACI'!$P$1:$R$357,3,FALSE)</f>
        <v>Vodice, A. L. Kabalera 58</v>
      </c>
    </row>
    <row r="113" spans="1:19" ht="46.5" customHeight="1" x14ac:dyDescent="0.25">
      <c r="A113" s="32">
        <v>102</v>
      </c>
      <c r="B113" s="41">
        <v>1299</v>
      </c>
      <c r="C113" s="32" t="s">
        <v>508</v>
      </c>
      <c r="D113" s="32" t="s">
        <v>507</v>
      </c>
      <c r="E113" s="34">
        <v>24501491653</v>
      </c>
      <c r="F113" s="35" t="s">
        <v>506</v>
      </c>
      <c r="G113" s="36" t="s">
        <v>30</v>
      </c>
      <c r="H113" s="37">
        <v>9293.57</v>
      </c>
      <c r="I113" s="36" t="s">
        <v>30</v>
      </c>
      <c r="J113" s="37"/>
      <c r="K113" s="32"/>
      <c r="L113" s="36"/>
      <c r="N113" s="38" t="str">
        <f t="shared" si="3"/>
        <v>BRUTO: 9.293,57  NETO: 6.580,23</v>
      </c>
      <c r="O113" s="37">
        <f t="shared" si="4"/>
        <v>9293.57</v>
      </c>
      <c r="P113" s="39">
        <v>6580.2300000000005</v>
      </c>
      <c r="Q113" s="40" t="str">
        <f t="shared" si="5"/>
        <v>1299</v>
      </c>
      <c r="R113" s="8" t="str">
        <f>VLOOKUP(Q113,'[1]MATIČNI PODACI'!$P$2:$Q$357,2,FALSE)</f>
        <v xml:space="preserve">ANTONIJA  JURIĆ </v>
      </c>
      <c r="S113" s="9" t="str">
        <f>VLOOKUP(Q113,'[1]MATIČNI PODACI'!$P$1:$R$357,3,FALSE)</f>
        <v>Malinska, Milčetić 19</v>
      </c>
    </row>
    <row r="114" spans="1:19" ht="46.5" customHeight="1" x14ac:dyDescent="0.25">
      <c r="A114" s="32">
        <v>103</v>
      </c>
      <c r="B114" s="41">
        <v>238</v>
      </c>
      <c r="C114" s="32" t="s">
        <v>505</v>
      </c>
      <c r="D114" s="32" t="s">
        <v>504</v>
      </c>
      <c r="E114" s="34">
        <v>57511749459</v>
      </c>
      <c r="F114" s="35" t="s">
        <v>503</v>
      </c>
      <c r="G114" s="36" t="s">
        <v>30</v>
      </c>
      <c r="H114" s="37">
        <v>5873.41</v>
      </c>
      <c r="I114" s="36" t="s">
        <v>30</v>
      </c>
      <c r="J114" s="37"/>
      <c r="K114" s="32"/>
      <c r="L114" s="36"/>
      <c r="N114" s="38" t="str">
        <f t="shared" si="3"/>
        <v>BRUTO: 5.873,41  NETO: 4.258,09</v>
      </c>
      <c r="O114" s="37">
        <f t="shared" si="4"/>
        <v>5873.41</v>
      </c>
      <c r="P114" s="39">
        <v>4258.09</v>
      </c>
      <c r="Q114" s="40" t="str">
        <f t="shared" si="5"/>
        <v>238</v>
      </c>
      <c r="R114" s="8" t="str">
        <f>VLOOKUP(Q114,'[1]MATIČNI PODACI'!$P$2:$Q$357,2,FALSE)</f>
        <v xml:space="preserve">BOŽICA  JURJEVIĆ </v>
      </c>
      <c r="S114" s="9" t="str">
        <f>VLOOKUP(Q114,'[1]MATIČNI PODACI'!$P$1:$R$357,3,FALSE)</f>
        <v>Velika Gorica, Gradička 19</v>
      </c>
    </row>
    <row r="115" spans="1:19" ht="46.5" customHeight="1" x14ac:dyDescent="0.25">
      <c r="A115" s="32">
        <v>104</v>
      </c>
      <c r="B115" s="41">
        <v>5554</v>
      </c>
      <c r="C115" s="32" t="s">
        <v>502</v>
      </c>
      <c r="D115" s="32" t="s">
        <v>501</v>
      </c>
      <c r="E115" s="34">
        <v>46116319974</v>
      </c>
      <c r="F115" s="35" t="s">
        <v>500</v>
      </c>
      <c r="G115" s="36" t="s">
        <v>30</v>
      </c>
      <c r="H115" s="37">
        <v>6493.2199999999993</v>
      </c>
      <c r="I115" s="36" t="s">
        <v>30</v>
      </c>
      <c r="J115" s="37"/>
      <c r="K115" s="32"/>
      <c r="L115" s="36"/>
      <c r="N115" s="38" t="str">
        <f t="shared" si="3"/>
        <v>BRUTO: 6.493,22  NETO: 4.560,70</v>
      </c>
      <c r="O115" s="37">
        <f t="shared" si="4"/>
        <v>6493.2199999999993</v>
      </c>
      <c r="P115" s="39">
        <v>4560.7000000000007</v>
      </c>
      <c r="Q115" s="40" t="str">
        <f t="shared" si="5"/>
        <v>5554</v>
      </c>
      <c r="R115" s="8" t="str">
        <f>VLOOKUP(Q115,'[1]MATIČNI PODACI'!$P$2:$Q$357,2,FALSE)</f>
        <v xml:space="preserve">GORDAN  JURKOVIĆ </v>
      </c>
      <c r="S115" s="9" t="str">
        <f>VLOOKUP(Q115,'[1]MATIČNI PODACI'!$P$1:$R$357,3,FALSE)</f>
        <v>Đakovo, Petra Preradovića 37</v>
      </c>
    </row>
    <row r="116" spans="1:19" ht="46.5" customHeight="1" x14ac:dyDescent="0.25">
      <c r="A116" s="32">
        <v>105</v>
      </c>
      <c r="B116" s="41">
        <v>8080</v>
      </c>
      <c r="C116" s="32" t="s">
        <v>499</v>
      </c>
      <c r="D116" s="32" t="s">
        <v>498</v>
      </c>
      <c r="E116" s="34">
        <v>85314554961</v>
      </c>
      <c r="F116" s="35" t="s">
        <v>497</v>
      </c>
      <c r="G116" s="36" t="s">
        <v>30</v>
      </c>
      <c r="H116" s="37">
        <v>7879.03</v>
      </c>
      <c r="I116" s="36" t="s">
        <v>30</v>
      </c>
      <c r="J116" s="37"/>
      <c r="K116" s="32"/>
      <c r="L116" s="36"/>
      <c r="N116" s="38" t="str">
        <f t="shared" si="3"/>
        <v>BRUTO: 7.879,03  NETO: 5.710,11</v>
      </c>
      <c r="O116" s="37">
        <f t="shared" si="4"/>
        <v>7879.03</v>
      </c>
      <c r="P116" s="39">
        <v>5710.11</v>
      </c>
      <c r="Q116" s="40" t="str">
        <f t="shared" si="5"/>
        <v>8080</v>
      </c>
      <c r="R116" s="8" t="str">
        <f>VLOOKUP(Q116,'[1]MATIČNI PODACI'!$P$2:$Q$357,2,FALSE)</f>
        <v xml:space="preserve">KATA  JURKOVIĆ </v>
      </c>
      <c r="S116" s="9" t="str">
        <f>VLOOKUP(Q116,'[1]MATIČNI PODACI'!$P$1:$R$357,3,FALSE)</f>
        <v>Jastrebarsko, Pavučnjak 22</v>
      </c>
    </row>
    <row r="117" spans="1:19" ht="46.5" customHeight="1" x14ac:dyDescent="0.25">
      <c r="A117" s="32">
        <v>106</v>
      </c>
      <c r="B117" s="41">
        <v>858</v>
      </c>
      <c r="C117" s="32" t="s">
        <v>496</v>
      </c>
      <c r="D117" s="32" t="s">
        <v>495</v>
      </c>
      <c r="E117" s="34">
        <v>39615736891</v>
      </c>
      <c r="F117" s="35" t="s">
        <v>494</v>
      </c>
      <c r="G117" s="36" t="s">
        <v>30</v>
      </c>
      <c r="H117" s="37">
        <v>9918.68</v>
      </c>
      <c r="I117" s="36" t="s">
        <v>30</v>
      </c>
      <c r="J117" s="37"/>
      <c r="K117" s="32"/>
      <c r="L117" s="36"/>
      <c r="N117" s="38" t="str">
        <f t="shared" si="3"/>
        <v>BRUTO: 9.918,68  NETO: 7.474,16</v>
      </c>
      <c r="O117" s="37">
        <f t="shared" si="4"/>
        <v>9918.68</v>
      </c>
      <c r="P117" s="39">
        <v>7474.1600000000008</v>
      </c>
      <c r="Q117" s="40" t="str">
        <f t="shared" si="5"/>
        <v>858</v>
      </c>
      <c r="R117" s="8" t="str">
        <f>VLOOKUP(Q117,'[1]MATIČNI PODACI'!$P$2:$Q$357,2,FALSE)</f>
        <v xml:space="preserve">KATARINA  KADIĆ </v>
      </c>
      <c r="S117" s="9" t="str">
        <f>VLOOKUP(Q117,'[1]MATIČNI PODACI'!$P$1:$R$357,3,FALSE)</f>
        <v>Županja, Dubrovačka 49</v>
      </c>
    </row>
    <row r="118" spans="1:19" ht="46.5" customHeight="1" x14ac:dyDescent="0.25">
      <c r="A118" s="32">
        <v>107</v>
      </c>
      <c r="B118" s="41">
        <v>3662</v>
      </c>
      <c r="C118" s="32" t="s">
        <v>493</v>
      </c>
      <c r="D118" s="32" t="s">
        <v>492</v>
      </c>
      <c r="E118" s="34" t="s">
        <v>491</v>
      </c>
      <c r="F118" s="35" t="s">
        <v>490</v>
      </c>
      <c r="G118" s="36" t="s">
        <v>30</v>
      </c>
      <c r="H118" s="37">
        <v>4006.48</v>
      </c>
      <c r="I118" s="36" t="s">
        <v>30</v>
      </c>
      <c r="J118" s="37"/>
      <c r="K118" s="32"/>
      <c r="L118" s="36"/>
      <c r="N118" s="38" t="str">
        <f t="shared" si="3"/>
        <v>BRUTO: 4.006,48  NETO: 2.849,06</v>
      </c>
      <c r="O118" s="37">
        <f t="shared" si="4"/>
        <v>4006.48</v>
      </c>
      <c r="P118" s="39">
        <v>2849.06</v>
      </c>
      <c r="Q118" s="40" t="str">
        <f t="shared" si="5"/>
        <v>3662</v>
      </c>
      <c r="R118" s="8" t="str">
        <f>VLOOKUP(Q118,'[1]MATIČNI PODACI'!$P$2:$Q$357,2,FALSE)</f>
        <v xml:space="preserve">ANA  KAJGANA </v>
      </c>
      <c r="S118" s="9" t="str">
        <f>VLOOKUP(Q118,'[1]MATIČNI PODACI'!$P$1:$R$357,3,FALSE)</f>
        <v>Garešnica, Moslavačka 82</v>
      </c>
    </row>
    <row r="119" spans="1:19" ht="46.5" customHeight="1" x14ac:dyDescent="0.25">
      <c r="A119" s="32">
        <v>108</v>
      </c>
      <c r="B119" s="41">
        <v>318</v>
      </c>
      <c r="C119" s="32" t="s">
        <v>489</v>
      </c>
      <c r="D119" s="32" t="s">
        <v>488</v>
      </c>
      <c r="E119" s="34">
        <v>83697024052</v>
      </c>
      <c r="F119" s="35" t="s">
        <v>487</v>
      </c>
      <c r="G119" s="36" t="s">
        <v>30</v>
      </c>
      <c r="H119" s="37">
        <v>6962.51</v>
      </c>
      <c r="I119" s="36" t="s">
        <v>30</v>
      </c>
      <c r="J119" s="37"/>
      <c r="K119" s="32"/>
      <c r="L119" s="36"/>
      <c r="N119" s="38" t="str">
        <f t="shared" si="3"/>
        <v>BRUTO: 6.962,51  NETO: 4.948,45</v>
      </c>
      <c r="O119" s="37">
        <f t="shared" si="4"/>
        <v>6962.51</v>
      </c>
      <c r="P119" s="39">
        <v>4948.45</v>
      </c>
      <c r="Q119" s="40" t="str">
        <f t="shared" si="5"/>
        <v>318</v>
      </c>
      <c r="R119" s="8" t="str">
        <f>VLOOKUP(Q119,'[1]MATIČNI PODACI'!$P$2:$Q$357,2,FALSE)</f>
        <v xml:space="preserve">TATJANA  KAJIĆ </v>
      </c>
      <c r="S119" s="9" t="str">
        <f>VLOOKUP(Q119,'[1]MATIČNI PODACI'!$P$1:$R$357,3,FALSE)</f>
        <v>Donji Dragonožac,Čučev gaj 23</v>
      </c>
    </row>
    <row r="120" spans="1:19" ht="46.5" customHeight="1" x14ac:dyDescent="0.25">
      <c r="A120" s="32">
        <v>109</v>
      </c>
      <c r="B120" s="41">
        <v>9986</v>
      </c>
      <c r="C120" s="32" t="s">
        <v>486</v>
      </c>
      <c r="D120" s="32" t="s">
        <v>485</v>
      </c>
      <c r="E120" s="34">
        <v>52005487730</v>
      </c>
      <c r="F120" s="35" t="s">
        <v>484</v>
      </c>
      <c r="G120" s="36" t="s">
        <v>30</v>
      </c>
      <c r="H120" s="37">
        <v>25438.370000000003</v>
      </c>
      <c r="I120" s="36" t="s">
        <v>30</v>
      </c>
      <c r="J120" s="37"/>
      <c r="K120" s="32"/>
      <c r="L120" s="36"/>
      <c r="N120" s="38" t="str">
        <f t="shared" si="3"/>
        <v>BRUTO: 25.438,37  NETO: 17.364,04</v>
      </c>
      <c r="O120" s="37">
        <f t="shared" si="4"/>
        <v>25438.370000000003</v>
      </c>
      <c r="P120" s="39">
        <v>17364.04</v>
      </c>
      <c r="Q120" s="40" t="str">
        <f t="shared" si="5"/>
        <v>9986</v>
      </c>
      <c r="R120" s="8" t="str">
        <f>VLOOKUP(Q120,'[1]MATIČNI PODACI'!$P$2:$Q$357,2,FALSE)</f>
        <v xml:space="preserve">JOSIPA  KAMBER </v>
      </c>
      <c r="S120" s="9" t="str">
        <f>VLOOKUP(Q120,'[1]MATIČNI PODACI'!$P$1:$R$357,3,FALSE)</f>
        <v>Zadar, Šibenska 6b</v>
      </c>
    </row>
    <row r="121" spans="1:19" ht="46.5" customHeight="1" x14ac:dyDescent="0.25">
      <c r="A121" s="32">
        <v>110</v>
      </c>
      <c r="B121" s="41">
        <v>8840</v>
      </c>
      <c r="C121" s="32" t="s">
        <v>483</v>
      </c>
      <c r="D121" s="32" t="s">
        <v>482</v>
      </c>
      <c r="E121" s="34">
        <v>13793029374</v>
      </c>
      <c r="F121" s="35" t="s">
        <v>481</v>
      </c>
      <c r="G121" s="36" t="s">
        <v>30</v>
      </c>
      <c r="H121" s="37">
        <v>7492.5199999999995</v>
      </c>
      <c r="I121" s="36" t="s">
        <v>30</v>
      </c>
      <c r="J121" s="37"/>
      <c r="K121" s="32"/>
      <c r="L121" s="36"/>
      <c r="N121" s="38" t="str">
        <f t="shared" si="3"/>
        <v>BRUTO: 7.492,52  NETO: 5.272,15</v>
      </c>
      <c r="O121" s="37">
        <f t="shared" si="4"/>
        <v>7492.5199999999995</v>
      </c>
      <c r="P121" s="39">
        <v>5272.1500000000005</v>
      </c>
      <c r="Q121" s="40" t="str">
        <f t="shared" si="5"/>
        <v>8840</v>
      </c>
      <c r="R121" s="8" t="str">
        <f>VLOOKUP(Q121,'[1]MATIČNI PODACI'!$P$2:$Q$357,2,FALSE)</f>
        <v xml:space="preserve">DOMINIK  KAŠMAN </v>
      </c>
      <c r="S121" s="9" t="str">
        <f>VLOOKUP(Q121,'[1]MATIČNI PODACI'!$P$1:$R$357,3,FALSE)</f>
        <v>Zagreb, Miroševečina 49</v>
      </c>
    </row>
    <row r="122" spans="1:19" ht="46.5" customHeight="1" x14ac:dyDescent="0.25">
      <c r="A122" s="32">
        <v>111</v>
      </c>
      <c r="B122" s="41">
        <v>8888</v>
      </c>
      <c r="C122" s="32" t="s">
        <v>480</v>
      </c>
      <c r="D122" s="32" t="s">
        <v>479</v>
      </c>
      <c r="E122" s="34">
        <v>67548159687</v>
      </c>
      <c r="F122" s="35" t="s">
        <v>478</v>
      </c>
      <c r="G122" s="36" t="s">
        <v>30</v>
      </c>
      <c r="H122" s="37">
        <v>1896.28</v>
      </c>
      <c r="I122" s="36" t="s">
        <v>30</v>
      </c>
      <c r="J122" s="37"/>
      <c r="K122" s="32"/>
      <c r="L122" s="36"/>
      <c r="N122" s="38" t="str">
        <f t="shared" si="3"/>
        <v>BRUTO: 1.896,28  NETO: 1.377,37</v>
      </c>
      <c r="O122" s="37">
        <f t="shared" si="4"/>
        <v>1896.28</v>
      </c>
      <c r="P122" s="39">
        <v>1377.3700000000001</v>
      </c>
      <c r="Q122" s="40" t="str">
        <f t="shared" si="5"/>
        <v>8888</v>
      </c>
      <c r="R122" s="8" t="str">
        <f>VLOOKUP(Q122,'[1]MATIČNI PODACI'!$P$2:$Q$357,2,FALSE)</f>
        <v xml:space="preserve">MARINA  KATALINIĆ </v>
      </c>
      <c r="S122" s="9" t="str">
        <f>VLOOKUP(Q122,'[1]MATIČNI PODACI'!$P$1:$R$357,3,FALSE)</f>
        <v>Velika Gorica, Čiovljanska 14</v>
      </c>
    </row>
    <row r="123" spans="1:19" ht="46.5" customHeight="1" x14ac:dyDescent="0.25">
      <c r="A123" s="32">
        <v>112</v>
      </c>
      <c r="B123" s="41">
        <v>10114</v>
      </c>
      <c r="C123" s="32" t="s">
        <v>477</v>
      </c>
      <c r="D123" s="32" t="s">
        <v>476</v>
      </c>
      <c r="E123" s="34">
        <v>36157398979</v>
      </c>
      <c r="F123" s="35" t="s">
        <v>475</v>
      </c>
      <c r="G123" s="36" t="s">
        <v>30</v>
      </c>
      <c r="H123" s="37">
        <v>5464.619999999999</v>
      </c>
      <c r="I123" s="36" t="s">
        <v>30</v>
      </c>
      <c r="J123" s="37"/>
      <c r="K123" s="32"/>
      <c r="L123" s="36"/>
      <c r="N123" s="38" t="str">
        <f t="shared" si="3"/>
        <v>BRUTO: 5.464,62  NETO: 3.877,02</v>
      </c>
      <c r="O123" s="37">
        <f t="shared" si="4"/>
        <v>5464.619999999999</v>
      </c>
      <c r="P123" s="39">
        <v>3877.02</v>
      </c>
      <c r="Q123" s="40" t="str">
        <f t="shared" si="5"/>
        <v>10114</v>
      </c>
      <c r="R123" s="8" t="str">
        <f>VLOOKUP(Q123,'[1]MATIČNI PODACI'!$P$2:$Q$357,2,FALSE)</f>
        <v xml:space="preserve">SMILJANA  KATIĆ </v>
      </c>
      <c r="S123" s="9" t="str">
        <f>VLOOKUP(Q123,'[1]MATIČNI PODACI'!$P$1:$R$357,3,FALSE)</f>
        <v>Zagreb, I. Ravnice 44a</v>
      </c>
    </row>
    <row r="124" spans="1:19" ht="46.5" customHeight="1" x14ac:dyDescent="0.25">
      <c r="A124" s="32">
        <v>113</v>
      </c>
      <c r="B124" s="41">
        <v>440</v>
      </c>
      <c r="C124" s="32" t="s">
        <v>474</v>
      </c>
      <c r="D124" s="32" t="s">
        <v>473</v>
      </c>
      <c r="E124" s="34" t="s">
        <v>472</v>
      </c>
      <c r="F124" s="35" t="s">
        <v>471</v>
      </c>
      <c r="G124" s="36" t="s">
        <v>30</v>
      </c>
      <c r="H124" s="37">
        <v>394</v>
      </c>
      <c r="I124" s="36" t="s">
        <v>30</v>
      </c>
      <c r="J124" s="37"/>
      <c r="K124" s="32"/>
      <c r="L124" s="36"/>
      <c r="N124" s="38" t="str">
        <f t="shared" si="3"/>
        <v>BRUTO: 0.394,00  NETO: 0.383,21</v>
      </c>
      <c r="O124" s="37">
        <f t="shared" si="4"/>
        <v>394</v>
      </c>
      <c r="P124" s="39">
        <v>383.21</v>
      </c>
      <c r="Q124" s="40" t="str">
        <f t="shared" si="5"/>
        <v>440</v>
      </c>
      <c r="R124" s="8" t="str">
        <f>VLOOKUP(Q124,'[1]MATIČNI PODACI'!$P$2:$Q$357,2,FALSE)</f>
        <v xml:space="preserve">MARINA  KAVČIĆ </v>
      </c>
      <c r="S124" s="9" t="str">
        <f>VLOOKUP(Q124,'[1]MATIČNI PODACI'!$P$1:$R$357,3,FALSE)</f>
        <v>Zagreb, Jelašička II. 1C</v>
      </c>
    </row>
    <row r="125" spans="1:19" ht="46.5" customHeight="1" x14ac:dyDescent="0.25">
      <c r="A125" s="32">
        <v>114</v>
      </c>
      <c r="B125" s="41">
        <v>294</v>
      </c>
      <c r="C125" s="32" t="s">
        <v>470</v>
      </c>
      <c r="D125" s="32" t="s">
        <v>469</v>
      </c>
      <c r="E125" s="34">
        <v>88085515598</v>
      </c>
      <c r="F125" s="35" t="s">
        <v>468</v>
      </c>
      <c r="G125" s="36" t="s">
        <v>30</v>
      </c>
      <c r="H125" s="37">
        <v>3656.22</v>
      </c>
      <c r="I125" s="36" t="s">
        <v>30</v>
      </c>
      <c r="J125" s="37"/>
      <c r="K125" s="32"/>
      <c r="L125" s="36"/>
      <c r="N125" s="38" t="str">
        <f t="shared" si="3"/>
        <v>BRUTO: 3.656,22  NETO: 2.495,71</v>
      </c>
      <c r="O125" s="37">
        <f t="shared" si="4"/>
        <v>3656.22</v>
      </c>
      <c r="P125" s="39">
        <v>2495.71</v>
      </c>
      <c r="Q125" s="40" t="str">
        <f t="shared" si="5"/>
        <v>294</v>
      </c>
      <c r="R125" s="8" t="str">
        <f>VLOOKUP(Q125,'[1]MATIČNI PODACI'!$P$2:$Q$357,2,FALSE)</f>
        <v xml:space="preserve">LINDA  KAYALI </v>
      </c>
      <c r="S125" s="9" t="str">
        <f>VLOOKUP(Q125,'[1]MATIČNI PODACI'!$P$1:$R$357,3,FALSE)</f>
        <v>Rijeka, Ivana Čikovića Belog 8b</v>
      </c>
    </row>
    <row r="126" spans="1:19" ht="46.5" customHeight="1" x14ac:dyDescent="0.25">
      <c r="A126" s="32">
        <v>115</v>
      </c>
      <c r="B126" s="41">
        <v>410</v>
      </c>
      <c r="C126" s="32" t="s">
        <v>467</v>
      </c>
      <c r="D126" s="32" t="s">
        <v>466</v>
      </c>
      <c r="E126" s="34">
        <v>13902879092</v>
      </c>
      <c r="F126" s="35" t="s">
        <v>465</v>
      </c>
      <c r="G126" s="36" t="s">
        <v>30</v>
      </c>
      <c r="H126" s="37">
        <v>2287.7799999999997</v>
      </c>
      <c r="I126" s="36" t="s">
        <v>30</v>
      </c>
      <c r="J126" s="37"/>
      <c r="K126" s="32"/>
      <c r="L126" s="36"/>
      <c r="N126" s="38" t="str">
        <f t="shared" si="3"/>
        <v>BRUTO: 2.287,78  NETO: 1.594,28</v>
      </c>
      <c r="O126" s="37">
        <f t="shared" si="4"/>
        <v>2287.7799999999997</v>
      </c>
      <c r="P126" s="39">
        <v>1594.28</v>
      </c>
      <c r="Q126" s="40" t="str">
        <f t="shared" si="5"/>
        <v>410</v>
      </c>
      <c r="R126" s="8" t="str">
        <f>VLOOKUP(Q126,'[1]MATIČNI PODACI'!$P$2:$Q$357,2,FALSE)</f>
        <v xml:space="preserve">ANKICA  KESTIĆ </v>
      </c>
      <c r="S126" s="9" t="str">
        <f>VLOOKUP(Q126,'[1]MATIČNI PODACI'!$P$1:$R$357,3,FALSE)</f>
        <v>Zagreb, Aleja Hrvatske mladeži 35</v>
      </c>
    </row>
    <row r="127" spans="1:19" ht="46.5" customHeight="1" x14ac:dyDescent="0.25">
      <c r="A127" s="32">
        <v>116</v>
      </c>
      <c r="B127" s="41">
        <v>6692</v>
      </c>
      <c r="C127" s="32" t="s">
        <v>464</v>
      </c>
      <c r="D127" s="32" t="s">
        <v>463</v>
      </c>
      <c r="E127" s="34">
        <v>67631838452</v>
      </c>
      <c r="F127" s="35" t="s">
        <v>462</v>
      </c>
      <c r="G127" s="36" t="s">
        <v>30</v>
      </c>
      <c r="H127" s="37">
        <v>4089.93</v>
      </c>
      <c r="I127" s="36" t="s">
        <v>30</v>
      </c>
      <c r="J127" s="37"/>
      <c r="K127" s="32"/>
      <c r="L127" s="36"/>
      <c r="N127" s="38" t="str">
        <f t="shared" si="3"/>
        <v>BRUTO: 4.089,93  NETO: 2.879,37</v>
      </c>
      <c r="O127" s="37">
        <f t="shared" si="4"/>
        <v>4089.93</v>
      </c>
      <c r="P127" s="39">
        <v>2879.37</v>
      </c>
      <c r="Q127" s="40" t="str">
        <f t="shared" si="5"/>
        <v>6692</v>
      </c>
      <c r="R127" s="8" t="str">
        <f>VLOOKUP(Q127,'[1]MATIČNI PODACI'!$P$2:$Q$357,2,FALSE)</f>
        <v xml:space="preserve">RAHELA  KLARIĆ </v>
      </c>
      <c r="S127" s="9" t="str">
        <f>VLOOKUP(Q127,'[1]MATIČNI PODACI'!$P$1:$R$357,3,FALSE)</f>
        <v>Rijeka, Kvarnerska 31</v>
      </c>
    </row>
    <row r="128" spans="1:19" ht="46.5" customHeight="1" x14ac:dyDescent="0.25">
      <c r="A128" s="32">
        <v>117</v>
      </c>
      <c r="B128" s="41">
        <v>6521</v>
      </c>
      <c r="C128" s="32" t="s">
        <v>461</v>
      </c>
      <c r="D128" s="32" t="s">
        <v>460</v>
      </c>
      <c r="E128" s="34">
        <v>48126670352</v>
      </c>
      <c r="F128" s="35" t="s">
        <v>459</v>
      </c>
      <c r="G128" s="36" t="s">
        <v>30</v>
      </c>
      <c r="H128" s="37">
        <v>6191.1399999999994</v>
      </c>
      <c r="I128" s="36" t="s">
        <v>30</v>
      </c>
      <c r="J128" s="37"/>
      <c r="K128" s="32"/>
      <c r="L128" s="36"/>
      <c r="N128" s="38" t="str">
        <f t="shared" si="3"/>
        <v>BRUTO: 6.191,14  NETO: 4.226,04</v>
      </c>
      <c r="O128" s="37">
        <f t="shared" si="4"/>
        <v>6191.1399999999994</v>
      </c>
      <c r="P128" s="39">
        <v>4226.04</v>
      </c>
      <c r="Q128" s="40" t="str">
        <f t="shared" si="5"/>
        <v>6521</v>
      </c>
      <c r="R128" s="8" t="str">
        <f>VLOOKUP(Q128,'[1]MATIČNI PODACI'!$P$2:$Q$357,2,FALSE)</f>
        <v xml:space="preserve">SANJA  KLENKAR </v>
      </c>
      <c r="S128" s="9" t="str">
        <f>VLOOKUP(Q128,'[1]MATIČNI PODACI'!$P$1:$R$357,3,FALSE)</f>
        <v>Sveta Nedjelja, Gorjanska ulica 10</v>
      </c>
    </row>
    <row r="129" spans="1:19" ht="46.5" customHeight="1" x14ac:dyDescent="0.25">
      <c r="A129" s="32">
        <v>118</v>
      </c>
      <c r="B129" s="41">
        <v>377</v>
      </c>
      <c r="C129" s="32" t="s">
        <v>458</v>
      </c>
      <c r="D129" s="32" t="s">
        <v>457</v>
      </c>
      <c r="E129" s="34">
        <v>73784977966</v>
      </c>
      <c r="F129" s="35" t="s">
        <v>456</v>
      </c>
      <c r="G129" s="36" t="s">
        <v>30</v>
      </c>
      <c r="H129" s="37">
        <v>55814.54</v>
      </c>
      <c r="I129" s="36" t="s">
        <v>30</v>
      </c>
      <c r="J129" s="37"/>
      <c r="K129" s="32"/>
      <c r="L129" s="36"/>
      <c r="N129" s="38" t="str">
        <f t="shared" si="3"/>
        <v>BRUTO: 55.814,54  NETO: 41.294,44</v>
      </c>
      <c r="O129" s="37">
        <f t="shared" si="4"/>
        <v>55814.54</v>
      </c>
      <c r="P129" s="39">
        <v>41294.44</v>
      </c>
      <c r="Q129" s="40" t="str">
        <f t="shared" si="5"/>
        <v>377</v>
      </c>
      <c r="R129" s="8" t="str">
        <f>VLOOKUP(Q129,'[1]MATIČNI PODACI'!$P$2:$Q$357,2,FALSE)</f>
        <v xml:space="preserve">JELENA  KLINDIĆ </v>
      </c>
      <c r="S129" s="9" t="str">
        <f>VLOOKUP(Q129,'[1]MATIČNI PODACI'!$P$1:$R$357,3,FALSE)</f>
        <v>Zadar, A. Hebranga 1</v>
      </c>
    </row>
    <row r="130" spans="1:19" ht="46.5" customHeight="1" x14ac:dyDescent="0.25">
      <c r="A130" s="32">
        <v>119</v>
      </c>
      <c r="B130" s="41">
        <v>681</v>
      </c>
      <c r="C130" s="32" t="s">
        <v>455</v>
      </c>
      <c r="D130" s="32" t="s">
        <v>454</v>
      </c>
      <c r="E130" s="34">
        <v>97186481656</v>
      </c>
      <c r="F130" s="35" t="s">
        <v>453</v>
      </c>
      <c r="G130" s="36" t="s">
        <v>30</v>
      </c>
      <c r="H130" s="37">
        <v>3743.9</v>
      </c>
      <c r="I130" s="36" t="s">
        <v>30</v>
      </c>
      <c r="J130" s="37"/>
      <c r="K130" s="32"/>
      <c r="L130" s="36"/>
      <c r="N130" s="38" t="str">
        <f t="shared" si="3"/>
        <v>BRUTO: 3.743,90  NETO: 2.708,97</v>
      </c>
      <c r="O130" s="37">
        <f t="shared" si="4"/>
        <v>3743.9</v>
      </c>
      <c r="P130" s="39">
        <v>2708.97</v>
      </c>
      <c r="Q130" s="40" t="str">
        <f t="shared" si="5"/>
        <v>681</v>
      </c>
      <c r="R130" s="8" t="str">
        <f>VLOOKUP(Q130,'[1]MATIČNI PODACI'!$P$2:$Q$357,2,FALSE)</f>
        <v xml:space="preserve">SONJA  KNEŽEVIĆ20 </v>
      </c>
      <c r="S130" s="9" t="str">
        <f>VLOOKUP(Q130,'[1]MATIČNI PODACI'!$P$1:$R$357,3,FALSE)</f>
        <v>Sisak, Strelečko, Miodraga Krunića 7</v>
      </c>
    </row>
    <row r="131" spans="1:19" ht="46.5" customHeight="1" x14ac:dyDescent="0.25">
      <c r="A131" s="32">
        <v>120</v>
      </c>
      <c r="B131" s="41">
        <v>32145</v>
      </c>
      <c r="C131" s="32" t="s">
        <v>452</v>
      </c>
      <c r="D131" s="32" t="s">
        <v>451</v>
      </c>
      <c r="E131" s="34">
        <v>20191481690</v>
      </c>
      <c r="F131" s="35" t="s">
        <v>450</v>
      </c>
      <c r="G131" s="36" t="s">
        <v>30</v>
      </c>
      <c r="H131" s="37">
        <v>4004.32</v>
      </c>
      <c r="I131" s="36" t="s">
        <v>30</v>
      </c>
      <c r="J131" s="37"/>
      <c r="K131" s="32"/>
      <c r="L131" s="36"/>
      <c r="N131" s="38" t="str">
        <f t="shared" si="3"/>
        <v>BRUTO: 4.004,32  NETO: 2.847,60</v>
      </c>
      <c r="O131" s="37">
        <f t="shared" si="4"/>
        <v>4004.32</v>
      </c>
      <c r="P131" s="39">
        <v>2847.6</v>
      </c>
      <c r="Q131" s="40" t="str">
        <f t="shared" si="5"/>
        <v>32145</v>
      </c>
      <c r="R131" s="8" t="str">
        <f>VLOOKUP(Q131,'[1]MATIČNI PODACI'!$P$2:$Q$357,2,FALSE)</f>
        <v xml:space="preserve">FILIP  KODRNJA </v>
      </c>
      <c r="S131" s="9" t="str">
        <f>VLOOKUP(Q131,'[1]MATIČNI PODACI'!$P$1:$R$357,3,FALSE)</f>
        <v>Zagreb, Matetić-Rogovljeva 8</v>
      </c>
    </row>
    <row r="132" spans="1:19" ht="46.5" customHeight="1" x14ac:dyDescent="0.25">
      <c r="A132" s="32">
        <v>121</v>
      </c>
      <c r="B132" s="41">
        <v>1000</v>
      </c>
      <c r="C132" s="32" t="s">
        <v>449</v>
      </c>
      <c r="D132" s="32" t="s">
        <v>448</v>
      </c>
      <c r="E132" s="34">
        <v>95415452178</v>
      </c>
      <c r="F132" s="35" t="s">
        <v>447</v>
      </c>
      <c r="G132" s="36" t="s">
        <v>30</v>
      </c>
      <c r="H132" s="37">
        <v>11921.95</v>
      </c>
      <c r="I132" s="36" t="s">
        <v>30</v>
      </c>
      <c r="J132" s="37"/>
      <c r="K132" s="32"/>
      <c r="L132" s="36"/>
      <c r="N132" s="38" t="str">
        <f t="shared" si="3"/>
        <v>BRUTO: 11.921,95  NETO: 10.734,89</v>
      </c>
      <c r="O132" s="37">
        <f t="shared" si="4"/>
        <v>11921.95</v>
      </c>
      <c r="P132" s="39">
        <v>10734.89</v>
      </c>
      <c r="Q132" s="40" t="str">
        <f t="shared" si="5"/>
        <v>1000</v>
      </c>
      <c r="R132" s="8" t="str">
        <f>VLOOKUP(Q132,'[1]MATIČNI PODACI'!$P$2:$Q$357,2,FALSE)</f>
        <v xml:space="preserve">SUZANA  KOLAR </v>
      </c>
      <c r="S132" s="9" t="str">
        <f>VLOOKUP(Q132,'[1]MATIČNI PODACI'!$P$1:$R$357,3,FALSE)</f>
        <v>Virovitica, Osječka 189</v>
      </c>
    </row>
    <row r="133" spans="1:19" ht="46.5" customHeight="1" x14ac:dyDescent="0.25">
      <c r="A133" s="32">
        <v>122</v>
      </c>
      <c r="B133" s="41">
        <v>22100</v>
      </c>
      <c r="C133" s="32" t="s">
        <v>446</v>
      </c>
      <c r="D133" s="32" t="s">
        <v>445</v>
      </c>
      <c r="E133" s="34">
        <v>86315367258</v>
      </c>
      <c r="F133" s="35" t="s">
        <v>444</v>
      </c>
      <c r="G133" s="36" t="s">
        <v>30</v>
      </c>
      <c r="H133" s="37">
        <v>45278.14</v>
      </c>
      <c r="I133" s="36" t="s">
        <v>30</v>
      </c>
      <c r="J133" s="37"/>
      <c r="K133" s="32"/>
      <c r="L133" s="36"/>
      <c r="N133" s="38" t="str">
        <f t="shared" si="3"/>
        <v>BRUTO: 45.278,14  NETO: 32.969,86</v>
      </c>
      <c r="O133" s="37">
        <f t="shared" si="4"/>
        <v>45278.14</v>
      </c>
      <c r="P133" s="39">
        <v>32969.86</v>
      </c>
      <c r="Q133" s="40" t="str">
        <f t="shared" si="5"/>
        <v>22100</v>
      </c>
      <c r="R133" s="8" t="str">
        <f>VLOOKUP(Q133,'[1]MATIČNI PODACI'!$P$2:$Q$357,2,FALSE)</f>
        <v xml:space="preserve">MILKA  KORDA </v>
      </c>
      <c r="S133" s="9" t="str">
        <f>VLOOKUP(Q133,'[1]MATIČNI PODACI'!$P$1:$R$357,3,FALSE)</f>
        <v>Zadar, Antuna Dobronića 38</v>
      </c>
    </row>
    <row r="134" spans="1:19" ht="46.5" customHeight="1" x14ac:dyDescent="0.25">
      <c r="A134" s="32">
        <v>123</v>
      </c>
      <c r="B134" s="41">
        <v>6332</v>
      </c>
      <c r="C134" s="32" t="s">
        <v>443</v>
      </c>
      <c r="D134" s="32" t="s">
        <v>442</v>
      </c>
      <c r="E134" s="34">
        <v>34599016201</v>
      </c>
      <c r="F134" s="35" t="s">
        <v>441</v>
      </c>
      <c r="G134" s="36" t="s">
        <v>30</v>
      </c>
      <c r="H134" s="37">
        <v>11903.58</v>
      </c>
      <c r="I134" s="36" t="s">
        <v>30</v>
      </c>
      <c r="J134" s="37"/>
      <c r="K134" s="32"/>
      <c r="L134" s="36"/>
      <c r="N134" s="38" t="str">
        <f t="shared" si="3"/>
        <v>BRUTO: 11.903,58  NETO: 8.284,00</v>
      </c>
      <c r="O134" s="37">
        <f t="shared" si="4"/>
        <v>11903.58</v>
      </c>
      <c r="P134" s="39">
        <v>8284</v>
      </c>
      <c r="Q134" s="40" t="str">
        <f t="shared" si="5"/>
        <v>6332</v>
      </c>
      <c r="R134" s="8" t="str">
        <f>VLOOKUP(Q134,'[1]MATIČNI PODACI'!$P$2:$Q$357,2,FALSE)</f>
        <v xml:space="preserve">VEDRAN  KOVAČEVIĆ </v>
      </c>
      <c r="S134" s="9" t="str">
        <f>VLOOKUP(Q134,'[1]MATIČNI PODACI'!$P$1:$R$357,3,FALSE)</f>
        <v>Zadar, Ljudevita Gaja 20</v>
      </c>
    </row>
    <row r="135" spans="1:19" ht="46.5" customHeight="1" x14ac:dyDescent="0.25">
      <c r="A135" s="32">
        <v>124</v>
      </c>
      <c r="B135" s="41">
        <v>689</v>
      </c>
      <c r="C135" s="32" t="s">
        <v>440</v>
      </c>
      <c r="D135" s="32" t="s">
        <v>439</v>
      </c>
      <c r="E135" s="34">
        <v>57670460234</v>
      </c>
      <c r="F135" s="35" t="s">
        <v>438</v>
      </c>
      <c r="G135" s="36" t="s">
        <v>30</v>
      </c>
      <c r="H135" s="37">
        <v>1167.8</v>
      </c>
      <c r="I135" s="36" t="s">
        <v>30</v>
      </c>
      <c r="J135" s="37"/>
      <c r="K135" s="32"/>
      <c r="L135" s="36"/>
      <c r="N135" s="38" t="str">
        <f t="shared" si="3"/>
        <v>BRUTO: 1.167,80  NETO: 0.885,99</v>
      </c>
      <c r="O135" s="37">
        <f t="shared" si="4"/>
        <v>1167.8</v>
      </c>
      <c r="P135" s="39">
        <v>885.99</v>
      </c>
      <c r="Q135" s="40" t="str">
        <f t="shared" si="5"/>
        <v>689</v>
      </c>
      <c r="R135" s="8" t="str">
        <f>VLOOKUP(Q135,'[1]MATIČNI PODACI'!$P$2:$Q$357,2,FALSE)</f>
        <v xml:space="preserve">VEDRANA  KOVAČEVIĆ </v>
      </c>
      <c r="S135" s="9" t="str">
        <f>VLOOKUP(Q135,'[1]MATIČNI PODACI'!$P$1:$R$357,3,FALSE)</f>
        <v>Vukovar, Zrinska 26</v>
      </c>
    </row>
    <row r="136" spans="1:19" ht="46.5" customHeight="1" x14ac:dyDescent="0.25">
      <c r="A136" s="32">
        <v>125</v>
      </c>
      <c r="B136" s="41">
        <v>8821</v>
      </c>
      <c r="C136" s="32" t="s">
        <v>437</v>
      </c>
      <c r="D136" s="32" t="s">
        <v>436</v>
      </c>
      <c r="E136" s="34">
        <v>27563285542</v>
      </c>
      <c r="F136" s="35" t="s">
        <v>435</v>
      </c>
      <c r="G136" s="36" t="s">
        <v>30</v>
      </c>
      <c r="H136" s="37">
        <v>5167.16</v>
      </c>
      <c r="I136" s="36" t="s">
        <v>30</v>
      </c>
      <c r="J136" s="37"/>
      <c r="K136" s="32"/>
      <c r="L136" s="36"/>
      <c r="N136" s="38" t="str">
        <f t="shared" si="3"/>
        <v>BRUTO: 5.167,16  NETO: 3.712,17</v>
      </c>
      <c r="O136" s="37">
        <f t="shared" si="4"/>
        <v>5167.16</v>
      </c>
      <c r="P136" s="39">
        <v>3712.17</v>
      </c>
      <c r="Q136" s="40" t="str">
        <f t="shared" si="5"/>
        <v>8821</v>
      </c>
      <c r="R136" s="8" t="str">
        <f>VLOOKUP(Q136,'[1]MATIČNI PODACI'!$P$2:$Q$357,2,FALSE)</f>
        <v>DIJANA  KOVAČIĆ GRABAR</v>
      </c>
      <c r="S136" s="9" t="str">
        <f>VLOOKUP(Q136,'[1]MATIČNI PODACI'!$P$1:$R$357,3,FALSE)</f>
        <v>Rijeka, Tutnovo 19</v>
      </c>
    </row>
    <row r="137" spans="1:19" ht="46.5" customHeight="1" x14ac:dyDescent="0.25">
      <c r="A137" s="32">
        <v>126</v>
      </c>
      <c r="B137" s="41">
        <v>737</v>
      </c>
      <c r="C137" s="32" t="s">
        <v>434</v>
      </c>
      <c r="D137" s="32" t="s">
        <v>433</v>
      </c>
      <c r="E137" s="34">
        <v>26541624459</v>
      </c>
      <c r="F137" s="35" t="s">
        <v>432</v>
      </c>
      <c r="G137" s="36" t="s">
        <v>30</v>
      </c>
      <c r="H137" s="37">
        <v>3158.17</v>
      </c>
      <c r="I137" s="36" t="s">
        <v>30</v>
      </c>
      <c r="J137" s="37"/>
      <c r="K137" s="32"/>
      <c r="L137" s="36"/>
      <c r="N137" s="38" t="str">
        <f t="shared" si="3"/>
        <v>BRUTO: 3.158,17  NETO: 2.235,10</v>
      </c>
      <c r="O137" s="37">
        <f t="shared" si="4"/>
        <v>3158.17</v>
      </c>
      <c r="P137" s="39">
        <v>2235.1</v>
      </c>
      <c r="Q137" s="40" t="str">
        <f t="shared" si="5"/>
        <v>737</v>
      </c>
      <c r="R137" s="8" t="str">
        <f>VLOOKUP(Q137,'[1]MATIČNI PODACI'!$P$2:$Q$357,2,FALSE)</f>
        <v xml:space="preserve">IVANA  KRPO </v>
      </c>
      <c r="S137" s="9" t="str">
        <f>VLOOKUP(Q137,'[1]MATIČNI PODACI'!$P$1:$R$357,3,FALSE)</f>
        <v>Trogir, Cesta Plano 36</v>
      </c>
    </row>
    <row r="138" spans="1:19" ht="46.5" customHeight="1" x14ac:dyDescent="0.25">
      <c r="A138" s="32">
        <v>127</v>
      </c>
      <c r="B138" s="41">
        <v>646</v>
      </c>
      <c r="C138" s="32" t="s">
        <v>431</v>
      </c>
      <c r="D138" s="32" t="s">
        <v>430</v>
      </c>
      <c r="E138" s="34">
        <v>4107818391</v>
      </c>
      <c r="F138" s="35" t="s">
        <v>429</v>
      </c>
      <c r="G138" s="36" t="s">
        <v>30</v>
      </c>
      <c r="H138" s="37">
        <v>4341.8100000000004</v>
      </c>
      <c r="I138" s="36" t="s">
        <v>30</v>
      </c>
      <c r="J138" s="37"/>
      <c r="K138" s="32"/>
      <c r="L138" s="36"/>
      <c r="N138" s="38" t="str">
        <f t="shared" si="3"/>
        <v>BRUTO: 4.341,81  NETO: 3.111,28</v>
      </c>
      <c r="O138" s="37">
        <f t="shared" si="4"/>
        <v>4341.8100000000004</v>
      </c>
      <c r="P138" s="39">
        <v>3111.2799999999997</v>
      </c>
      <c r="Q138" s="40" t="str">
        <f t="shared" si="5"/>
        <v>646</v>
      </c>
      <c r="R138" s="8" t="str">
        <f>VLOOKUP(Q138,'[1]MATIČNI PODACI'!$P$2:$Q$357,2,FALSE)</f>
        <v xml:space="preserve">ANITA  KUHAR </v>
      </c>
      <c r="S138" s="9" t="str">
        <f>VLOOKUP(Q138,'[1]MATIČNI PODACI'!$P$1:$R$357,3,FALSE)</f>
        <v>Samobor, Rude 67</v>
      </c>
    </row>
    <row r="139" spans="1:19" ht="46.5" customHeight="1" x14ac:dyDescent="0.25">
      <c r="A139" s="32">
        <v>128</v>
      </c>
      <c r="B139" s="41">
        <v>884</v>
      </c>
      <c r="C139" s="32" t="s">
        <v>428</v>
      </c>
      <c r="D139" s="32" t="s">
        <v>427</v>
      </c>
      <c r="E139" s="34">
        <v>49833667242</v>
      </c>
      <c r="F139" s="35" t="s">
        <v>426</v>
      </c>
      <c r="G139" s="36" t="s">
        <v>30</v>
      </c>
      <c r="H139" s="37">
        <v>3493.59</v>
      </c>
      <c r="I139" s="36" t="s">
        <v>30</v>
      </c>
      <c r="J139" s="37"/>
      <c r="K139" s="32"/>
      <c r="L139" s="36"/>
      <c r="N139" s="38" t="str">
        <f t="shared" si="3"/>
        <v>BRUTO: 3.493,59  NETO: 2.472,30</v>
      </c>
      <c r="O139" s="37">
        <f t="shared" si="4"/>
        <v>3493.59</v>
      </c>
      <c r="P139" s="39">
        <v>2472.3000000000002</v>
      </c>
      <c r="Q139" s="40" t="str">
        <f t="shared" si="5"/>
        <v>884</v>
      </c>
      <c r="R139" s="8" t="str">
        <f>VLOOKUP(Q139,'[1]MATIČNI PODACI'!$P$2:$Q$357,2,FALSE)</f>
        <v xml:space="preserve">BRANKICA  KUKURUZOVIĆ </v>
      </c>
      <c r="S139" s="9" t="str">
        <f>VLOOKUP(Q139,'[1]MATIČNI PODACI'!$P$1:$R$357,3,FALSE)</f>
        <v>Rijeka, Tina Ujevića 14</v>
      </c>
    </row>
    <row r="140" spans="1:19" ht="46.5" customHeight="1" x14ac:dyDescent="0.25">
      <c r="A140" s="32">
        <v>129</v>
      </c>
      <c r="B140" s="41">
        <v>2056</v>
      </c>
      <c r="C140" s="32" t="s">
        <v>425</v>
      </c>
      <c r="D140" s="32" t="s">
        <v>424</v>
      </c>
      <c r="E140" s="34" t="s">
        <v>423</v>
      </c>
      <c r="F140" s="35" t="s">
        <v>422</v>
      </c>
      <c r="G140" s="36" t="s">
        <v>30</v>
      </c>
      <c r="H140" s="37">
        <v>415.92</v>
      </c>
      <c r="I140" s="36" t="s">
        <v>30</v>
      </c>
      <c r="J140" s="37"/>
      <c r="K140" s="32"/>
      <c r="L140" s="36"/>
      <c r="N140" s="38" t="str">
        <f t="shared" ref="N140:N203" si="6">CONCATENATE("BRUTO: ",(TEXT(O140,"#0.000,00")))&amp;CONCATENATE(" "," ")&amp;CONCATENATE("NETO: ",(TEXT(P140,"#0.000,00")))</f>
        <v>BRUTO: 0.415,92  NETO: 0.375,95</v>
      </c>
      <c r="O140" s="37">
        <f t="shared" ref="O140:O203" si="7">H140</f>
        <v>415.92</v>
      </c>
      <c r="P140" s="39">
        <v>375.95</v>
      </c>
      <c r="Q140" s="40" t="str">
        <f t="shared" ref="Q140:Q203" si="8">TEXT(B140,0)</f>
        <v>2056</v>
      </c>
      <c r="R140" s="8" t="str">
        <f>VLOOKUP(Q140,'[1]MATIČNI PODACI'!$P$2:$Q$357,2,FALSE)</f>
        <v xml:space="preserve">MIRA  KURTIĆ </v>
      </c>
      <c r="S140" s="9" t="str">
        <f>VLOOKUP(Q140,'[1]MATIČNI PODACI'!$P$1:$R$357,3,FALSE)</f>
        <v>Supetar, 18. rujna 21</v>
      </c>
    </row>
    <row r="141" spans="1:19" ht="46.5" customHeight="1" x14ac:dyDescent="0.25">
      <c r="A141" s="32">
        <v>130</v>
      </c>
      <c r="B141" s="41">
        <v>549</v>
      </c>
      <c r="C141" s="32" t="s">
        <v>421</v>
      </c>
      <c r="D141" s="32" t="s">
        <v>420</v>
      </c>
      <c r="E141" s="34" t="s">
        <v>419</v>
      </c>
      <c r="F141" s="35" t="s">
        <v>418</v>
      </c>
      <c r="G141" s="36" t="s">
        <v>30</v>
      </c>
      <c r="H141" s="37">
        <v>332.32</v>
      </c>
      <c r="I141" s="36" t="s">
        <v>30</v>
      </c>
      <c r="J141" s="37"/>
      <c r="K141" s="32"/>
      <c r="L141" s="36"/>
      <c r="N141" s="38" t="str">
        <f t="shared" si="6"/>
        <v>BRUTO: 0.332,32  NETO: 0.306,19</v>
      </c>
      <c r="O141" s="37">
        <f t="shared" si="7"/>
        <v>332.32</v>
      </c>
      <c r="P141" s="39">
        <v>306.19</v>
      </c>
      <c r="Q141" s="40" t="str">
        <f t="shared" si="8"/>
        <v>549</v>
      </c>
      <c r="R141" s="8" t="str">
        <f>VLOOKUP(Q141,'[1]MATIČNI PODACI'!$P$2:$Q$357,2,FALSE)</f>
        <v xml:space="preserve">ZLATA  LAKOTIĆ </v>
      </c>
      <c r="S141" s="9" t="str">
        <f>VLOOKUP(Q141,'[1]MATIČNI PODACI'!$P$1:$R$357,3,FALSE)</f>
        <v>Daruvar, Trg Kralja Tomislava 1</v>
      </c>
    </row>
    <row r="142" spans="1:19" ht="46.5" customHeight="1" x14ac:dyDescent="0.25">
      <c r="A142" s="32">
        <v>131</v>
      </c>
      <c r="B142" s="41">
        <v>1541</v>
      </c>
      <c r="C142" s="32" t="s">
        <v>417</v>
      </c>
      <c r="D142" s="32" t="s">
        <v>416</v>
      </c>
      <c r="E142" s="34">
        <v>4024811281</v>
      </c>
      <c r="F142" s="35" t="s">
        <v>415</v>
      </c>
      <c r="G142" s="36" t="s">
        <v>30</v>
      </c>
      <c r="H142" s="37">
        <v>11504.380000000001</v>
      </c>
      <c r="I142" s="36" t="s">
        <v>30</v>
      </c>
      <c r="J142" s="37"/>
      <c r="K142" s="32"/>
      <c r="L142" s="36"/>
      <c r="N142" s="38" t="str">
        <f t="shared" si="6"/>
        <v>BRUTO: 11.504,38  NETO: 8.011,54</v>
      </c>
      <c r="O142" s="37">
        <f t="shared" si="7"/>
        <v>11504.380000000001</v>
      </c>
      <c r="P142" s="39">
        <v>8011.54</v>
      </c>
      <c r="Q142" s="40" t="str">
        <f t="shared" si="8"/>
        <v>1541</v>
      </c>
      <c r="R142" s="8" t="str">
        <f>VLOOKUP(Q142,'[1]MATIČNI PODACI'!$P$2:$Q$357,2,FALSE)</f>
        <v xml:space="preserve">NATAŠA  LALIĆ </v>
      </c>
      <c r="S142" s="9" t="str">
        <f>VLOOKUP(Q142,'[1]MATIČNI PODACI'!$P$1:$R$357,3,FALSE)</f>
        <v>Šibenik, Mandalinskih žrtava 16a</v>
      </c>
    </row>
    <row r="143" spans="1:19" ht="46.5" customHeight="1" x14ac:dyDescent="0.25">
      <c r="A143" s="32">
        <v>132</v>
      </c>
      <c r="B143" s="41">
        <v>4452</v>
      </c>
      <c r="C143" s="32" t="s">
        <v>414</v>
      </c>
      <c r="D143" s="32" t="s">
        <v>413</v>
      </c>
      <c r="E143" s="34">
        <v>17333839860</v>
      </c>
      <c r="F143" s="35" t="s">
        <v>412</v>
      </c>
      <c r="G143" s="36" t="s">
        <v>30</v>
      </c>
      <c r="H143" s="37">
        <v>2302.25</v>
      </c>
      <c r="I143" s="36" t="s">
        <v>30</v>
      </c>
      <c r="J143" s="37"/>
      <c r="K143" s="32"/>
      <c r="L143" s="36"/>
      <c r="N143" s="38" t="str">
        <f t="shared" si="6"/>
        <v>BRUTO: 2.302,25  NETO: 1.650,85</v>
      </c>
      <c r="O143" s="37">
        <f t="shared" si="7"/>
        <v>2302.25</v>
      </c>
      <c r="P143" s="39">
        <v>1650.85</v>
      </c>
      <c r="Q143" s="40" t="str">
        <f t="shared" si="8"/>
        <v>4452</v>
      </c>
      <c r="R143" s="8" t="str">
        <f>VLOOKUP(Q143,'[1]MATIČNI PODACI'!$P$2:$Q$357,2,FALSE)</f>
        <v xml:space="preserve">JELENA  LAUŠ </v>
      </c>
      <c r="S143" s="9" t="str">
        <f>VLOOKUP(Q143,'[1]MATIČNI PODACI'!$P$1:$R$357,3,FALSE)</f>
        <v>Đakovo, Stanka Vraza 4</v>
      </c>
    </row>
    <row r="144" spans="1:19" ht="46.5" customHeight="1" x14ac:dyDescent="0.25">
      <c r="A144" s="32">
        <v>133</v>
      </c>
      <c r="B144" s="41">
        <v>22089</v>
      </c>
      <c r="C144" s="32" t="s">
        <v>411</v>
      </c>
      <c r="D144" s="32" t="s">
        <v>410</v>
      </c>
      <c r="E144" s="34">
        <v>2784898147</v>
      </c>
      <c r="F144" s="35" t="s">
        <v>409</v>
      </c>
      <c r="G144" s="36" t="s">
        <v>30</v>
      </c>
      <c r="H144" s="37">
        <v>31603.700000000004</v>
      </c>
      <c r="I144" s="36" t="s">
        <v>30</v>
      </c>
      <c r="J144" s="37"/>
      <c r="K144" s="32"/>
      <c r="L144" s="36"/>
      <c r="N144" s="38" t="str">
        <f t="shared" si="6"/>
        <v>BRUTO: 31.603,70  NETO: 22.171,25</v>
      </c>
      <c r="O144" s="37">
        <f t="shared" si="7"/>
        <v>31603.700000000004</v>
      </c>
      <c r="P144" s="39">
        <v>22171.25</v>
      </c>
      <c r="Q144" s="40" t="str">
        <f t="shared" si="8"/>
        <v>22089</v>
      </c>
      <c r="R144" s="8" t="str">
        <f>VLOOKUP(Q144,'[1]MATIČNI PODACI'!$P$2:$Q$357,2,FALSE)</f>
        <v xml:space="preserve">JASMINKA  LAZOVIĆ </v>
      </c>
      <c r="S144" s="9" t="str">
        <f>VLOOKUP(Q144,'[1]MATIČNI PODACI'!$P$1:$R$357,3,FALSE)</f>
        <v>Slavonski Brod, Petra Svačića 11</v>
      </c>
    </row>
    <row r="145" spans="1:19" ht="46.5" customHeight="1" x14ac:dyDescent="0.25">
      <c r="A145" s="32">
        <v>134</v>
      </c>
      <c r="B145" s="41">
        <v>1058</v>
      </c>
      <c r="C145" s="32" t="s">
        <v>408</v>
      </c>
      <c r="D145" s="32" t="s">
        <v>407</v>
      </c>
      <c r="E145" s="34">
        <v>78639321992</v>
      </c>
      <c r="F145" s="35" t="s">
        <v>406</v>
      </c>
      <c r="G145" s="36" t="s">
        <v>30</v>
      </c>
      <c r="H145" s="37">
        <v>2696.21</v>
      </c>
      <c r="I145" s="36" t="s">
        <v>30</v>
      </c>
      <c r="J145" s="37"/>
      <c r="K145" s="32"/>
      <c r="L145" s="36"/>
      <c r="N145" s="38" t="str">
        <f t="shared" si="6"/>
        <v>BRUTO: 2.696,21  NETO: 1.916,59</v>
      </c>
      <c r="O145" s="37">
        <f t="shared" si="7"/>
        <v>2696.21</v>
      </c>
      <c r="P145" s="39">
        <v>1916.59</v>
      </c>
      <c r="Q145" s="40" t="str">
        <f t="shared" si="8"/>
        <v>1058</v>
      </c>
      <c r="R145" s="8" t="str">
        <f>VLOOKUP(Q145,'[1]MATIČNI PODACI'!$P$2:$Q$357,2,FALSE)</f>
        <v xml:space="preserve">JELENA  LELAS </v>
      </c>
      <c r="S145" s="9" t="str">
        <f>VLOOKUP(Q145,'[1]MATIČNI PODACI'!$P$1:$R$357,3,FALSE)</f>
        <v>Zagreb, Svetoklarska 37b</v>
      </c>
    </row>
    <row r="146" spans="1:19" ht="46.5" customHeight="1" x14ac:dyDescent="0.25">
      <c r="A146" s="32">
        <v>135</v>
      </c>
      <c r="B146" s="41">
        <v>1032</v>
      </c>
      <c r="C146" s="32" t="s">
        <v>405</v>
      </c>
      <c r="D146" s="32" t="s">
        <v>404</v>
      </c>
      <c r="E146" s="34">
        <v>18614778186</v>
      </c>
      <c r="F146" s="35" t="s">
        <v>403</v>
      </c>
      <c r="G146" s="36" t="s">
        <v>30</v>
      </c>
      <c r="H146" s="37">
        <v>6855.95</v>
      </c>
      <c r="I146" s="36" t="s">
        <v>30</v>
      </c>
      <c r="J146" s="37"/>
      <c r="K146" s="32"/>
      <c r="L146" s="36"/>
      <c r="N146" s="38" t="str">
        <f t="shared" si="6"/>
        <v>BRUTO: 6.855,95  NETO: 4.952,18</v>
      </c>
      <c r="O146" s="37">
        <f t="shared" si="7"/>
        <v>6855.95</v>
      </c>
      <c r="P146" s="39">
        <v>4952.18</v>
      </c>
      <c r="Q146" s="40" t="str">
        <f t="shared" si="8"/>
        <v>1032</v>
      </c>
      <c r="R146" s="8" t="str">
        <f>VLOOKUP(Q146,'[1]MATIČNI PODACI'!$P$2:$Q$357,2,FALSE)</f>
        <v xml:space="preserve">PETRA  LIBER </v>
      </c>
      <c r="S146" s="9" t="str">
        <f>VLOOKUP(Q146,'[1]MATIČNI PODACI'!$P$1:$R$357,3,FALSE)</f>
        <v>Nova Ves, Florijana Bobića 140</v>
      </c>
    </row>
    <row r="147" spans="1:19" ht="46.5" customHeight="1" x14ac:dyDescent="0.25">
      <c r="A147" s="32">
        <v>136</v>
      </c>
      <c r="B147" s="41">
        <v>718</v>
      </c>
      <c r="C147" s="32" t="s">
        <v>402</v>
      </c>
      <c r="D147" s="32" t="s">
        <v>401</v>
      </c>
      <c r="E147" s="34">
        <v>43301894184</v>
      </c>
      <c r="F147" s="35" t="s">
        <v>400</v>
      </c>
      <c r="G147" s="36" t="s">
        <v>30</v>
      </c>
      <c r="H147" s="37">
        <v>11178.41</v>
      </c>
      <c r="I147" s="36" t="s">
        <v>30</v>
      </c>
      <c r="J147" s="37"/>
      <c r="K147" s="32"/>
      <c r="L147" s="36"/>
      <c r="N147" s="38" t="str">
        <f t="shared" si="6"/>
        <v>BRUTO: 11.178,41  NETO: 8.135,39</v>
      </c>
      <c r="O147" s="37">
        <f t="shared" si="7"/>
        <v>11178.41</v>
      </c>
      <c r="P147" s="39">
        <v>8135.3899999999994</v>
      </c>
      <c r="Q147" s="40" t="str">
        <f t="shared" si="8"/>
        <v>718</v>
      </c>
      <c r="R147" s="8" t="str">
        <f>VLOOKUP(Q147,'[1]MATIČNI PODACI'!$P$2:$Q$357,2,FALSE)</f>
        <v xml:space="preserve">SINTIJA  LIHTER </v>
      </c>
      <c r="S147" s="9" t="str">
        <f>VLOOKUP(Q147,'[1]MATIČNI PODACI'!$P$1:$R$357,3,FALSE)</f>
        <v>Zabok, Lihteri 2</v>
      </c>
    </row>
    <row r="148" spans="1:19" ht="46.5" customHeight="1" x14ac:dyDescent="0.25">
      <c r="A148" s="32">
        <v>137</v>
      </c>
      <c r="B148" s="41">
        <v>2121</v>
      </c>
      <c r="C148" s="32" t="s">
        <v>399</v>
      </c>
      <c r="D148" s="32" t="s">
        <v>398</v>
      </c>
      <c r="E148" s="34">
        <v>82115855477</v>
      </c>
      <c r="F148" s="35" t="s">
        <v>397</v>
      </c>
      <c r="G148" s="36" t="s">
        <v>30</v>
      </c>
      <c r="H148" s="37">
        <v>3834.85</v>
      </c>
      <c r="I148" s="36" t="s">
        <v>30</v>
      </c>
      <c r="J148" s="37"/>
      <c r="K148" s="32"/>
      <c r="L148" s="36"/>
      <c r="N148" s="38" t="str">
        <f t="shared" si="6"/>
        <v>BRUTO: 3.834,85  NETO: 2.693,83</v>
      </c>
      <c r="O148" s="37">
        <f t="shared" si="7"/>
        <v>3834.85</v>
      </c>
      <c r="P148" s="39">
        <v>2693.83</v>
      </c>
      <c r="Q148" s="40" t="str">
        <f t="shared" si="8"/>
        <v>2121</v>
      </c>
      <c r="R148" s="8" t="str">
        <f>VLOOKUP(Q148,'[1]MATIČNI PODACI'!$P$2:$Q$357,2,FALSE)</f>
        <v xml:space="preserve">SELMA  LIKTER </v>
      </c>
      <c r="S148" s="9" t="str">
        <f>VLOOKUP(Q148,'[1]MATIČNI PODACI'!$P$1:$R$357,3,FALSE)</f>
        <v>Daruvar, Trg Dr. F. Tuđmana 1</v>
      </c>
    </row>
    <row r="149" spans="1:19" ht="46.5" customHeight="1" x14ac:dyDescent="0.25">
      <c r="A149" s="32">
        <v>138</v>
      </c>
      <c r="B149" s="41">
        <v>2045</v>
      </c>
      <c r="C149" s="32" t="s">
        <v>396</v>
      </c>
      <c r="D149" s="32" t="s">
        <v>395</v>
      </c>
      <c r="E149" s="34">
        <v>11191041866</v>
      </c>
      <c r="F149" s="35" t="s">
        <v>394</v>
      </c>
      <c r="G149" s="36" t="s">
        <v>30</v>
      </c>
      <c r="H149" s="37">
        <v>4033.5</v>
      </c>
      <c r="I149" s="36" t="s">
        <v>30</v>
      </c>
      <c r="J149" s="37"/>
      <c r="K149" s="32"/>
      <c r="L149" s="36"/>
      <c r="N149" s="38" t="str">
        <f t="shared" si="6"/>
        <v>BRUTO: 4.033,50  NETO: 2.845,28</v>
      </c>
      <c r="O149" s="37">
        <f t="shared" si="7"/>
        <v>4033.5</v>
      </c>
      <c r="P149" s="39">
        <v>2845.28</v>
      </c>
      <c r="Q149" s="40" t="str">
        <f t="shared" si="8"/>
        <v>2045</v>
      </c>
      <c r="R149" s="8" t="str">
        <f>VLOOKUP(Q149,'[1]MATIČNI PODACI'!$P$2:$Q$357,2,FALSE)</f>
        <v xml:space="preserve">IVANA  LISTAR </v>
      </c>
      <c r="S149" s="9" t="str">
        <f>VLOOKUP(Q149,'[1]MATIČNI PODACI'!$P$1:$R$357,3,FALSE)</f>
        <v>Dubrovnik, Bosanska 7</v>
      </c>
    </row>
    <row r="150" spans="1:19" ht="46.5" customHeight="1" x14ac:dyDescent="0.25">
      <c r="A150" s="32">
        <v>139</v>
      </c>
      <c r="B150" s="41">
        <v>443</v>
      </c>
      <c r="C150" s="32" t="s">
        <v>393</v>
      </c>
      <c r="D150" s="32" t="s">
        <v>392</v>
      </c>
      <c r="E150" s="34">
        <v>83284639514</v>
      </c>
      <c r="F150" s="35" t="s">
        <v>391</v>
      </c>
      <c r="G150" s="36" t="s">
        <v>30</v>
      </c>
      <c r="H150" s="37">
        <v>3868.56</v>
      </c>
      <c r="I150" s="36" t="s">
        <v>30</v>
      </c>
      <c r="J150" s="37"/>
      <c r="K150" s="32"/>
      <c r="L150" s="36"/>
      <c r="N150" s="38" t="str">
        <f t="shared" si="6"/>
        <v>BRUTO: 3.868,56  NETO: 2.760,20</v>
      </c>
      <c r="O150" s="37">
        <f t="shared" si="7"/>
        <v>3868.56</v>
      </c>
      <c r="P150" s="39">
        <v>2760.2</v>
      </c>
      <c r="Q150" s="40" t="str">
        <f t="shared" si="8"/>
        <v>443</v>
      </c>
      <c r="R150" s="8" t="str">
        <f>VLOOKUP(Q150,'[1]MATIČNI PODACI'!$P$2:$Q$357,2,FALSE)</f>
        <v xml:space="preserve">RENATA  LONČARIĆ </v>
      </c>
      <c r="S150" s="9" t="str">
        <f>VLOOKUP(Q150,'[1]MATIČNI PODACI'!$P$1:$R$357,3,FALSE)</f>
        <v>Zagreb, Barutanski jarak 148</v>
      </c>
    </row>
    <row r="151" spans="1:19" ht="46.5" customHeight="1" x14ac:dyDescent="0.25">
      <c r="A151" s="32">
        <v>140</v>
      </c>
      <c r="B151" s="41">
        <v>9943</v>
      </c>
      <c r="C151" s="32" t="s">
        <v>390</v>
      </c>
      <c r="D151" s="32" t="s">
        <v>389</v>
      </c>
      <c r="E151" s="34">
        <v>86518977779</v>
      </c>
      <c r="F151" s="35" t="s">
        <v>388</v>
      </c>
      <c r="G151" s="36" t="s">
        <v>30</v>
      </c>
      <c r="H151" s="37">
        <v>7542.1399999999994</v>
      </c>
      <c r="I151" s="36" t="s">
        <v>30</v>
      </c>
      <c r="J151" s="37"/>
      <c r="K151" s="32"/>
      <c r="L151" s="36"/>
      <c r="N151" s="38" t="str">
        <f t="shared" si="6"/>
        <v>BRUTO: 7.542,14  NETO: 5.306,92</v>
      </c>
      <c r="O151" s="37">
        <f t="shared" si="7"/>
        <v>7542.1399999999994</v>
      </c>
      <c r="P151" s="39">
        <v>5306.92</v>
      </c>
      <c r="Q151" s="40" t="str">
        <f t="shared" si="8"/>
        <v>9943</v>
      </c>
      <c r="R151" s="8" t="str">
        <f>VLOOKUP(Q151,'[1]MATIČNI PODACI'!$P$2:$Q$357,2,FALSE)</f>
        <v xml:space="preserve">KATARINA  LOVRIĆ </v>
      </c>
      <c r="S151" s="9" t="str">
        <f>VLOOKUP(Q151,'[1]MATIČNI PODACI'!$P$1:$R$357,3,FALSE)</f>
        <v>Šibenik, Nova II. 17</v>
      </c>
    </row>
    <row r="152" spans="1:19" ht="46.5" customHeight="1" x14ac:dyDescent="0.25">
      <c r="A152" s="32">
        <v>141</v>
      </c>
      <c r="B152" s="41">
        <v>617</v>
      </c>
      <c r="C152" s="32" t="s">
        <v>387</v>
      </c>
      <c r="D152" s="32" t="s">
        <v>386</v>
      </c>
      <c r="E152" s="34">
        <v>30683322920</v>
      </c>
      <c r="F152" s="35" t="s">
        <v>385</v>
      </c>
      <c r="G152" s="36" t="s">
        <v>30</v>
      </c>
      <c r="H152" s="37">
        <v>5943.07</v>
      </c>
      <c r="I152" s="36" t="s">
        <v>30</v>
      </c>
      <c r="J152" s="37"/>
      <c r="K152" s="32"/>
      <c r="L152" s="36"/>
      <c r="N152" s="38" t="str">
        <f t="shared" si="6"/>
        <v>BRUTO: 5.943,07  NETO: 4.215,40</v>
      </c>
      <c r="O152" s="37">
        <f t="shared" si="7"/>
        <v>5943.07</v>
      </c>
      <c r="P152" s="39">
        <v>4215.3999999999996</v>
      </c>
      <c r="Q152" s="40" t="str">
        <f t="shared" si="8"/>
        <v>617</v>
      </c>
      <c r="R152" s="8" t="str">
        <f>VLOOKUP(Q152,'[1]MATIČNI PODACI'!$P$2:$Q$357,2,FALSE)</f>
        <v xml:space="preserve">GENI  LUČIĆ </v>
      </c>
      <c r="S152" s="9" t="str">
        <f>VLOOKUP(Q152,'[1]MATIČNI PODACI'!$P$1:$R$357,3,FALSE)</f>
        <v>Šibenik,Svetog Josipa Radnika 10</v>
      </c>
    </row>
    <row r="153" spans="1:19" ht="46.5" customHeight="1" x14ac:dyDescent="0.25">
      <c r="A153" s="32">
        <v>142</v>
      </c>
      <c r="B153" s="41">
        <v>348</v>
      </c>
      <c r="C153" s="32" t="s">
        <v>384</v>
      </c>
      <c r="D153" s="32" t="s">
        <v>383</v>
      </c>
      <c r="E153" s="34">
        <v>35557615307</v>
      </c>
      <c r="F153" s="35" t="s">
        <v>382</v>
      </c>
      <c r="G153" s="36" t="s">
        <v>30</v>
      </c>
      <c r="H153" s="37">
        <v>2320.77</v>
      </c>
      <c r="I153" s="36" t="s">
        <v>30</v>
      </c>
      <c r="J153" s="37"/>
      <c r="K153" s="32"/>
      <c r="L153" s="36"/>
      <c r="N153" s="38" t="str">
        <f t="shared" si="6"/>
        <v>BRUTO: 2.320,77  NETO: 1.584,14</v>
      </c>
      <c r="O153" s="37">
        <f t="shared" si="7"/>
        <v>2320.77</v>
      </c>
      <c r="P153" s="39">
        <v>1584.14</v>
      </c>
      <c r="Q153" s="40" t="str">
        <f t="shared" si="8"/>
        <v>348</v>
      </c>
      <c r="R153" s="8" t="str">
        <f>VLOOKUP(Q153,'[1]MATIČNI PODACI'!$P$2:$Q$357,2,FALSE)</f>
        <v xml:space="preserve">MIRNA  LUKANOVIĆ </v>
      </c>
      <c r="S153" s="9" t="str">
        <f>VLOOKUP(Q153,'[1]MATIČNI PODACI'!$P$1:$R$357,3,FALSE)</f>
        <v>Krk, Ružmarinska 21</v>
      </c>
    </row>
    <row r="154" spans="1:19" ht="46.5" customHeight="1" x14ac:dyDescent="0.25">
      <c r="A154" s="32">
        <v>143</v>
      </c>
      <c r="B154" s="41">
        <v>21109</v>
      </c>
      <c r="C154" s="32" t="s">
        <v>381</v>
      </c>
      <c r="D154" s="32" t="s">
        <v>380</v>
      </c>
      <c r="E154" s="34">
        <v>59189964240</v>
      </c>
      <c r="F154" s="35" t="s">
        <v>379</v>
      </c>
      <c r="G154" s="36" t="s">
        <v>30</v>
      </c>
      <c r="H154" s="37">
        <v>13574.3</v>
      </c>
      <c r="I154" s="36" t="s">
        <v>30</v>
      </c>
      <c r="J154" s="37"/>
      <c r="K154" s="32"/>
      <c r="L154" s="36"/>
      <c r="N154" s="38" t="str">
        <f t="shared" si="6"/>
        <v>BRUTO: 13.574,30  NETO: 12.529,89</v>
      </c>
      <c r="O154" s="37">
        <f t="shared" si="7"/>
        <v>13574.3</v>
      </c>
      <c r="P154" s="39">
        <v>12529.89</v>
      </c>
      <c r="Q154" s="40" t="str">
        <f t="shared" si="8"/>
        <v>21109</v>
      </c>
      <c r="R154" s="8" t="str">
        <f>VLOOKUP(Q154,'[1]MATIČNI PODACI'!$P$2:$Q$357,2,FALSE)</f>
        <v>SLAVICA  LUKENDA (VRABAC)</v>
      </c>
      <c r="S154" s="9" t="str">
        <f>VLOOKUP(Q154,'[1]MATIČNI PODACI'!$P$1:$R$357,3,FALSE)</f>
        <v>Velika Gorica, Slavka Kolara 47b</v>
      </c>
    </row>
    <row r="155" spans="1:19" ht="46.5" customHeight="1" x14ac:dyDescent="0.25">
      <c r="A155" s="32">
        <v>144</v>
      </c>
      <c r="B155" s="41">
        <v>1996</v>
      </c>
      <c r="C155" s="32" t="s">
        <v>378</v>
      </c>
      <c r="D155" s="32" t="s">
        <v>377</v>
      </c>
      <c r="E155" s="34">
        <v>79004619887</v>
      </c>
      <c r="F155" s="35" t="s">
        <v>376</v>
      </c>
      <c r="G155" s="36" t="s">
        <v>30</v>
      </c>
      <c r="H155" s="37">
        <v>6898.33</v>
      </c>
      <c r="I155" s="36" t="s">
        <v>30</v>
      </c>
      <c r="J155" s="37"/>
      <c r="K155" s="32"/>
      <c r="L155" s="36"/>
      <c r="N155" s="38" t="str">
        <f t="shared" si="6"/>
        <v>BRUTO: 6.898,33  NETO: 4.904,65</v>
      </c>
      <c r="O155" s="37">
        <f t="shared" si="7"/>
        <v>6898.33</v>
      </c>
      <c r="P155" s="39">
        <v>4904.6500000000005</v>
      </c>
      <c r="Q155" s="40" t="str">
        <f t="shared" si="8"/>
        <v>1996</v>
      </c>
      <c r="R155" s="8" t="str">
        <f>VLOOKUP(Q155,'[1]MATIČNI PODACI'!$P$2:$Q$357,2,FALSE)</f>
        <v xml:space="preserve">VALENTINA  MALIĆ </v>
      </c>
      <c r="S155" s="9" t="str">
        <f>VLOOKUP(Q155,'[1]MATIČNI PODACI'!$P$1:$R$357,3,FALSE)</f>
        <v>Sesvete, Krste Hegedušića 1</v>
      </c>
    </row>
    <row r="156" spans="1:19" ht="46.5" customHeight="1" x14ac:dyDescent="0.25">
      <c r="A156" s="32">
        <v>145</v>
      </c>
      <c r="B156" s="41">
        <v>1839</v>
      </c>
      <c r="C156" s="32" t="s">
        <v>375</v>
      </c>
      <c r="D156" s="32" t="s">
        <v>374</v>
      </c>
      <c r="E156" s="34">
        <v>15184273383</v>
      </c>
      <c r="F156" s="35" t="s">
        <v>373</v>
      </c>
      <c r="G156" s="36" t="s">
        <v>30</v>
      </c>
      <c r="H156" s="37">
        <v>23926.889999999996</v>
      </c>
      <c r="I156" s="36" t="s">
        <v>30</v>
      </c>
      <c r="J156" s="37"/>
      <c r="K156" s="32"/>
      <c r="L156" s="36"/>
      <c r="N156" s="38" t="str">
        <f t="shared" si="6"/>
        <v>BRUTO: 23.926,89  NETO: 16.839,66</v>
      </c>
      <c r="O156" s="37">
        <f t="shared" si="7"/>
        <v>23926.889999999996</v>
      </c>
      <c r="P156" s="39">
        <v>16839.66</v>
      </c>
      <c r="Q156" s="40" t="str">
        <f t="shared" si="8"/>
        <v>1839</v>
      </c>
      <c r="R156" s="8" t="str">
        <f>VLOOKUP(Q156,'[1]MATIČNI PODACI'!$P$2:$Q$357,2,FALSE)</f>
        <v xml:space="preserve">ZORAN  MARIČIĆ </v>
      </c>
      <c r="S156" s="9" t="str">
        <f>VLOOKUP(Q156,'[1]MATIČNI PODACI'!$P$1:$R$357,3,FALSE)</f>
        <v>Velika Gorica, Dubravačka 22</v>
      </c>
    </row>
    <row r="157" spans="1:19" ht="46.5" customHeight="1" x14ac:dyDescent="0.25">
      <c r="A157" s="32">
        <v>146</v>
      </c>
      <c r="B157" s="41">
        <v>3524</v>
      </c>
      <c r="C157" s="32" t="s">
        <v>372</v>
      </c>
      <c r="D157" s="32" t="s">
        <v>371</v>
      </c>
      <c r="E157" s="34">
        <v>21095424089</v>
      </c>
      <c r="F157" s="35" t="s">
        <v>370</v>
      </c>
      <c r="G157" s="36" t="s">
        <v>30</v>
      </c>
      <c r="H157" s="37">
        <v>4007.49</v>
      </c>
      <c r="I157" s="36" t="s">
        <v>30</v>
      </c>
      <c r="J157" s="37"/>
      <c r="K157" s="32"/>
      <c r="L157" s="36"/>
      <c r="N157" s="38" t="str">
        <f t="shared" si="6"/>
        <v>BRUTO: 4.007,49  NETO: 2.929,12</v>
      </c>
      <c r="O157" s="37">
        <f t="shared" si="7"/>
        <v>4007.49</v>
      </c>
      <c r="P157" s="39">
        <v>2929.12</v>
      </c>
      <c r="Q157" s="40" t="str">
        <f t="shared" si="8"/>
        <v>3524</v>
      </c>
      <c r="R157" s="8" t="str">
        <f>VLOOKUP(Q157,'[1]MATIČNI PODACI'!$P$2:$Q$357,2,FALSE)</f>
        <v xml:space="preserve">MARKO  MARIĆ </v>
      </c>
      <c r="S157" s="9" t="str">
        <f>VLOOKUP(Q157,'[1]MATIČNI PODACI'!$P$1:$R$357,3,FALSE)</f>
        <v>Zaprešić, Kupljenska 79</v>
      </c>
    </row>
    <row r="158" spans="1:19" ht="46.5" customHeight="1" x14ac:dyDescent="0.25">
      <c r="A158" s="32">
        <v>147</v>
      </c>
      <c r="B158" s="41">
        <v>688</v>
      </c>
      <c r="C158" s="32" t="s">
        <v>369</v>
      </c>
      <c r="D158" s="32" t="s">
        <v>368</v>
      </c>
      <c r="E158" s="34">
        <v>45225296910</v>
      </c>
      <c r="F158" s="35" t="s">
        <v>367</v>
      </c>
      <c r="G158" s="36" t="s">
        <v>30</v>
      </c>
      <c r="H158" s="37">
        <v>1969.11</v>
      </c>
      <c r="I158" s="36" t="s">
        <v>30</v>
      </c>
      <c r="J158" s="37"/>
      <c r="K158" s="32"/>
      <c r="L158" s="36"/>
      <c r="N158" s="38" t="str">
        <f t="shared" si="6"/>
        <v>BRUTO: 1.969,11  NETO: 1.432,98</v>
      </c>
      <c r="O158" s="37">
        <f t="shared" si="7"/>
        <v>1969.11</v>
      </c>
      <c r="P158" s="39">
        <v>1432.98</v>
      </c>
      <c r="Q158" s="40" t="str">
        <f t="shared" si="8"/>
        <v>688</v>
      </c>
      <c r="R158" s="8" t="str">
        <f>VLOOKUP(Q158,'[1]MATIČNI PODACI'!$P$2:$Q$357,2,FALSE)</f>
        <v xml:space="preserve">TIHANA  MARIĆ </v>
      </c>
      <c r="S158" s="9" t="str">
        <f>VLOOKUP(Q158,'[1]MATIČNI PODACI'!$P$1:$R$357,3,FALSE)</f>
        <v>Viškovo, Pešćićići 31</v>
      </c>
    </row>
    <row r="159" spans="1:19" ht="46.5" customHeight="1" x14ac:dyDescent="0.25">
      <c r="A159" s="32">
        <v>148</v>
      </c>
      <c r="B159" s="41">
        <v>879</v>
      </c>
      <c r="C159" s="32" t="s">
        <v>366</v>
      </c>
      <c r="D159" s="32" t="s">
        <v>365</v>
      </c>
      <c r="E159" s="34">
        <v>69204651760</v>
      </c>
      <c r="F159" s="35" t="s">
        <v>364</v>
      </c>
      <c r="G159" s="36" t="s">
        <v>30</v>
      </c>
      <c r="H159" s="37">
        <v>11455.509999999998</v>
      </c>
      <c r="I159" s="36" t="s">
        <v>30</v>
      </c>
      <c r="J159" s="37"/>
      <c r="K159" s="32"/>
      <c r="L159" s="36"/>
      <c r="N159" s="38" t="str">
        <f t="shared" si="6"/>
        <v>BRUTO: 11.455,51  NETO: 10.080,72</v>
      </c>
      <c r="O159" s="37">
        <f t="shared" si="7"/>
        <v>11455.509999999998</v>
      </c>
      <c r="P159" s="39">
        <v>10080.720000000001</v>
      </c>
      <c r="Q159" s="40" t="str">
        <f t="shared" si="8"/>
        <v>879</v>
      </c>
      <c r="R159" s="8" t="str">
        <f>VLOOKUP(Q159,'[1]MATIČNI PODACI'!$P$2:$Q$357,2,FALSE)</f>
        <v>MARTINA  MARKOVIĆ (MARUŠIĆ)</v>
      </c>
      <c r="S159" s="9" t="str">
        <f>VLOOKUP(Q159,'[1]MATIČNI PODACI'!$P$1:$R$357,3,FALSE)</f>
        <v>Zadar, Junija Palmotića 11</v>
      </c>
    </row>
    <row r="160" spans="1:19" ht="46.5" customHeight="1" x14ac:dyDescent="0.25">
      <c r="A160" s="32">
        <v>149</v>
      </c>
      <c r="B160" s="41">
        <v>659</v>
      </c>
      <c r="C160" s="32" t="s">
        <v>363</v>
      </c>
      <c r="D160" s="32" t="s">
        <v>362</v>
      </c>
      <c r="E160" s="34">
        <v>98798132393</v>
      </c>
      <c r="F160" s="35" t="s">
        <v>361</v>
      </c>
      <c r="G160" s="36" t="s">
        <v>30</v>
      </c>
      <c r="H160" s="37">
        <v>9397.36</v>
      </c>
      <c r="I160" s="36" t="s">
        <v>30</v>
      </c>
      <c r="J160" s="37"/>
      <c r="K160" s="32"/>
      <c r="L160" s="36"/>
      <c r="N160" s="38" t="str">
        <f t="shared" si="6"/>
        <v>BRUTO: 9.397,36  NETO: 8.359,95</v>
      </c>
      <c r="O160" s="37">
        <f t="shared" si="7"/>
        <v>9397.36</v>
      </c>
      <c r="P160" s="39">
        <v>8359.9500000000007</v>
      </c>
      <c r="Q160" s="40" t="str">
        <f t="shared" si="8"/>
        <v>659</v>
      </c>
      <c r="R160" s="8" t="str">
        <f>VLOOKUP(Q160,'[1]MATIČNI PODACI'!$P$2:$Q$357,2,FALSE)</f>
        <v xml:space="preserve">MIRJANA  MARKOVIĆ </v>
      </c>
      <c r="S160" s="9" t="str">
        <f>VLOOKUP(Q160,'[1]MATIČNI PODACI'!$P$1:$R$357,3,FALSE)</f>
        <v>Postira, Put Rotora 30</v>
      </c>
    </row>
    <row r="161" spans="1:19" ht="46.5" customHeight="1" x14ac:dyDescent="0.25">
      <c r="A161" s="32">
        <v>150</v>
      </c>
      <c r="B161" s="41">
        <v>6621</v>
      </c>
      <c r="C161" s="32" t="s">
        <v>360</v>
      </c>
      <c r="D161" s="32" t="s">
        <v>359</v>
      </c>
      <c r="E161" s="34">
        <v>99435637661</v>
      </c>
      <c r="F161" s="35" t="s">
        <v>358</v>
      </c>
      <c r="G161" s="36" t="s">
        <v>30</v>
      </c>
      <c r="H161" s="37">
        <v>11650.13</v>
      </c>
      <c r="I161" s="36" t="s">
        <v>30</v>
      </c>
      <c r="J161" s="37"/>
      <c r="K161" s="32"/>
      <c r="L161" s="36"/>
      <c r="N161" s="38" t="str">
        <f t="shared" si="6"/>
        <v>BRUTO: 11.650,13  NETO: 8.190,35</v>
      </c>
      <c r="O161" s="37">
        <f t="shared" si="7"/>
        <v>11650.13</v>
      </c>
      <c r="P161" s="39">
        <v>8190.35</v>
      </c>
      <c r="Q161" s="40" t="str">
        <f t="shared" si="8"/>
        <v>6621</v>
      </c>
      <c r="R161" s="8" t="str">
        <f>VLOOKUP(Q161,'[1]MATIČNI PODACI'!$P$2:$Q$357,2,FALSE)</f>
        <v xml:space="preserve">RUŽA  MARKOVIĆ </v>
      </c>
      <c r="S161" s="9" t="str">
        <f>VLOOKUP(Q161,'[1]MATIČNI PODACI'!$P$1:$R$357,3,FALSE)</f>
        <v>Vukovar, Franje Kuhača 1</v>
      </c>
    </row>
    <row r="162" spans="1:19" ht="46.5" customHeight="1" x14ac:dyDescent="0.25">
      <c r="A162" s="32">
        <v>151</v>
      </c>
      <c r="B162" s="41">
        <v>21452</v>
      </c>
      <c r="C162" s="32" t="s">
        <v>357</v>
      </c>
      <c r="D162" s="32" t="s">
        <v>356</v>
      </c>
      <c r="E162" s="34">
        <v>14556761556</v>
      </c>
      <c r="F162" s="35" t="s">
        <v>355</v>
      </c>
      <c r="G162" s="36" t="s">
        <v>30</v>
      </c>
      <c r="H162" s="37">
        <v>3948.06</v>
      </c>
      <c r="I162" s="36" t="s">
        <v>30</v>
      </c>
      <c r="J162" s="37"/>
      <c r="K162" s="32"/>
      <c r="L162" s="36"/>
      <c r="N162" s="38" t="str">
        <f t="shared" si="6"/>
        <v>BRUTO: 3.948,06  NETO: 2.694,92</v>
      </c>
      <c r="O162" s="37">
        <f t="shared" si="7"/>
        <v>3948.06</v>
      </c>
      <c r="P162" s="39">
        <v>2694.92</v>
      </c>
      <c r="Q162" s="40" t="str">
        <f t="shared" si="8"/>
        <v>21452</v>
      </c>
      <c r="R162" s="8" t="str">
        <f>VLOOKUP(Q162,'[1]MATIČNI PODACI'!$P$2:$Q$357,2,FALSE)</f>
        <v xml:space="preserve">DOROTEJA  MARTINIĆ </v>
      </c>
      <c r="S162" s="9" t="str">
        <f>VLOOKUP(Q162,'[1]MATIČNI PODACI'!$P$1:$R$357,3,FALSE)</f>
        <v>Podstrana, Tješimirova ulica 2a</v>
      </c>
    </row>
    <row r="163" spans="1:19" ht="46.5" customHeight="1" x14ac:dyDescent="0.25">
      <c r="A163" s="32">
        <v>152</v>
      </c>
      <c r="B163" s="41">
        <v>9631</v>
      </c>
      <c r="C163" s="32" t="s">
        <v>354</v>
      </c>
      <c r="D163" s="32" t="s">
        <v>353</v>
      </c>
      <c r="E163" s="34">
        <v>62884794906</v>
      </c>
      <c r="F163" s="35" t="s">
        <v>352</v>
      </c>
      <c r="G163" s="36" t="s">
        <v>30</v>
      </c>
      <c r="H163" s="37">
        <v>3875.05</v>
      </c>
      <c r="I163" s="36" t="s">
        <v>30</v>
      </c>
      <c r="J163" s="37"/>
      <c r="K163" s="32"/>
      <c r="L163" s="36"/>
      <c r="N163" s="38" t="str">
        <f t="shared" si="6"/>
        <v>BRUTO: 3.875,05  NETO: 2.724,43</v>
      </c>
      <c r="O163" s="37">
        <f t="shared" si="7"/>
        <v>3875.05</v>
      </c>
      <c r="P163" s="39">
        <v>2724.43</v>
      </c>
      <c r="Q163" s="40" t="str">
        <f t="shared" si="8"/>
        <v>9631</v>
      </c>
      <c r="R163" s="8" t="str">
        <f>VLOOKUP(Q163,'[1]MATIČNI PODACI'!$P$2:$Q$357,2,FALSE)</f>
        <v xml:space="preserve">FANY  MARTINOVIĆ </v>
      </c>
      <c r="S163" s="9" t="str">
        <f>VLOOKUP(Q163,'[1]MATIČNI PODACI'!$P$1:$R$357,3,FALSE)</f>
        <v>Brodarica, Ražinska 10</v>
      </c>
    </row>
    <row r="164" spans="1:19" ht="46.5" customHeight="1" x14ac:dyDescent="0.25">
      <c r="A164" s="32">
        <v>153</v>
      </c>
      <c r="B164" s="41">
        <v>44469</v>
      </c>
      <c r="C164" s="32" t="s">
        <v>351</v>
      </c>
      <c r="D164" s="32" t="s">
        <v>350</v>
      </c>
      <c r="E164" s="34">
        <v>21194369472</v>
      </c>
      <c r="F164" s="35" t="s">
        <v>349</v>
      </c>
      <c r="G164" s="36" t="s">
        <v>30</v>
      </c>
      <c r="H164" s="37">
        <v>5136.18</v>
      </c>
      <c r="I164" s="36" t="s">
        <v>30</v>
      </c>
      <c r="J164" s="37"/>
      <c r="K164" s="32"/>
      <c r="L164" s="36"/>
      <c r="N164" s="38" t="str">
        <f t="shared" si="6"/>
        <v>BRUTO: 5.136,18  NETO: 3.654,08</v>
      </c>
      <c r="O164" s="37">
        <f t="shared" si="7"/>
        <v>5136.18</v>
      </c>
      <c r="P164" s="39">
        <v>3654.08</v>
      </c>
      <c r="Q164" s="40" t="str">
        <f t="shared" si="8"/>
        <v>44469</v>
      </c>
      <c r="R164" s="8" t="str">
        <f>VLOOKUP(Q164,'[1]MATIČNI PODACI'!$P$2:$Q$357,2,FALSE)</f>
        <v xml:space="preserve">PATRICIJA  MARTINOVIĆ </v>
      </c>
      <c r="S164" s="9" t="str">
        <f>VLOOKUP(Q164,'[1]MATIČNI PODACI'!$P$1:$R$357,3,FALSE)</f>
        <v>Viškovo, Juraši 44</v>
      </c>
    </row>
    <row r="165" spans="1:19" ht="46.5" customHeight="1" x14ac:dyDescent="0.25">
      <c r="A165" s="32">
        <v>154</v>
      </c>
      <c r="B165" s="41">
        <v>1013</v>
      </c>
      <c r="C165" s="32" t="s">
        <v>348</v>
      </c>
      <c r="D165" s="32" t="s">
        <v>347</v>
      </c>
      <c r="E165" s="34">
        <v>80287226471</v>
      </c>
      <c r="F165" s="35" t="s">
        <v>346</v>
      </c>
      <c r="G165" s="36" t="s">
        <v>30</v>
      </c>
      <c r="H165" s="37">
        <v>6335.69</v>
      </c>
      <c r="I165" s="36" t="s">
        <v>30</v>
      </c>
      <c r="J165" s="37"/>
      <c r="K165" s="32"/>
      <c r="L165" s="36"/>
      <c r="N165" s="38" t="str">
        <f t="shared" si="6"/>
        <v>BRUTO: 6.335,69  NETO: 4.324,68</v>
      </c>
      <c r="O165" s="37">
        <f t="shared" si="7"/>
        <v>6335.69</v>
      </c>
      <c r="P165" s="39">
        <v>4324.68</v>
      </c>
      <c r="Q165" s="40" t="str">
        <f t="shared" si="8"/>
        <v>1013</v>
      </c>
      <c r="R165" s="8" t="str">
        <f>VLOOKUP(Q165,'[1]MATIČNI PODACI'!$P$2:$Q$357,2,FALSE)</f>
        <v xml:space="preserve">SILVIJA  MATEŠIĆ </v>
      </c>
      <c r="S165" s="9" t="str">
        <f>VLOOKUP(Q165,'[1]MATIČNI PODACI'!$P$1:$R$357,3,FALSE)</f>
        <v>Rijeka, Androv breg 7 a</v>
      </c>
    </row>
    <row r="166" spans="1:19" ht="46.5" customHeight="1" x14ac:dyDescent="0.25">
      <c r="A166" s="32">
        <v>155</v>
      </c>
      <c r="B166" s="41">
        <v>459</v>
      </c>
      <c r="C166" s="32" t="s">
        <v>345</v>
      </c>
      <c r="D166" s="32" t="s">
        <v>344</v>
      </c>
      <c r="E166" s="34" t="s">
        <v>343</v>
      </c>
      <c r="F166" s="35" t="s">
        <v>342</v>
      </c>
      <c r="G166" s="36" t="s">
        <v>30</v>
      </c>
      <c r="H166" s="37">
        <v>108.00999999999999</v>
      </c>
      <c r="I166" s="36" t="s">
        <v>30</v>
      </c>
      <c r="J166" s="37"/>
      <c r="K166" s="32"/>
      <c r="L166" s="36"/>
      <c r="N166" s="38" t="str">
        <f t="shared" si="6"/>
        <v>BRUTO: 0.108,01  NETO: 0.073,73</v>
      </c>
      <c r="O166" s="37">
        <f t="shared" si="7"/>
        <v>108.00999999999999</v>
      </c>
      <c r="P166" s="39">
        <v>73.73</v>
      </c>
      <c r="Q166" s="40" t="str">
        <f t="shared" si="8"/>
        <v>459</v>
      </c>
      <c r="R166" s="8" t="str">
        <f>VLOOKUP(Q166,'[1]MATIČNI PODACI'!$P$2:$Q$357,2,FALSE)</f>
        <v xml:space="preserve">LAURA  MIKLEC </v>
      </c>
      <c r="S166" s="9" t="str">
        <f>VLOOKUP(Q166,'[1]MATIČNI PODACI'!$P$1:$R$357,3,FALSE)</f>
        <v>Zagreb, Markuševečki Popovec 90</v>
      </c>
    </row>
    <row r="167" spans="1:19" ht="46.5" customHeight="1" x14ac:dyDescent="0.25">
      <c r="A167" s="32">
        <v>156</v>
      </c>
      <c r="B167" s="41">
        <v>9863</v>
      </c>
      <c r="C167" s="32" t="s">
        <v>341</v>
      </c>
      <c r="D167" s="32" t="s">
        <v>340</v>
      </c>
      <c r="E167" s="34">
        <v>23144244569</v>
      </c>
      <c r="F167" s="35" t="s">
        <v>339</v>
      </c>
      <c r="G167" s="36" t="s">
        <v>30</v>
      </c>
      <c r="H167" s="37">
        <v>7009.1200000000008</v>
      </c>
      <c r="I167" s="36" t="s">
        <v>30</v>
      </c>
      <c r="J167" s="37"/>
      <c r="K167" s="32"/>
      <c r="L167" s="36"/>
      <c r="N167" s="38" t="str">
        <f t="shared" si="6"/>
        <v>BRUTO: 7.009,12  NETO: 5.097,86</v>
      </c>
      <c r="O167" s="37">
        <f t="shared" si="7"/>
        <v>7009.1200000000008</v>
      </c>
      <c r="P167" s="39">
        <v>5097.8599999999997</v>
      </c>
      <c r="Q167" s="40" t="str">
        <f t="shared" si="8"/>
        <v>9863</v>
      </c>
      <c r="R167" s="8" t="str">
        <f>VLOOKUP(Q167,'[1]MATIČNI PODACI'!$P$2:$Q$357,2,FALSE)</f>
        <v>BOŽICA  MIKULAN (NOVAK)</v>
      </c>
      <c r="S167" s="9" t="str">
        <f>VLOOKUP(Q167,'[1]MATIČNI PODACI'!$P$1:$R$357,3,FALSE)</f>
        <v>Macinec, Gornja Dubrava 67</v>
      </c>
    </row>
    <row r="168" spans="1:19" ht="46.5" customHeight="1" x14ac:dyDescent="0.25">
      <c r="A168" s="32">
        <v>157</v>
      </c>
      <c r="B168" s="41">
        <v>591</v>
      </c>
      <c r="C168" s="32" t="s">
        <v>338</v>
      </c>
      <c r="D168" s="32" t="s">
        <v>337</v>
      </c>
      <c r="E168" s="34">
        <v>63914591039</v>
      </c>
      <c r="F168" s="35" t="s">
        <v>336</v>
      </c>
      <c r="G168" s="36" t="s">
        <v>30</v>
      </c>
      <c r="H168" s="37">
        <v>23403.53</v>
      </c>
      <c r="I168" s="36" t="s">
        <v>30</v>
      </c>
      <c r="J168" s="37"/>
      <c r="K168" s="32"/>
      <c r="L168" s="36"/>
      <c r="N168" s="38" t="str">
        <f t="shared" si="6"/>
        <v>BRUTO: 23.403,53  NETO: 16.432,15</v>
      </c>
      <c r="O168" s="37">
        <f t="shared" si="7"/>
        <v>23403.53</v>
      </c>
      <c r="P168" s="39">
        <v>16432.150000000001</v>
      </c>
      <c r="Q168" s="40" t="str">
        <f t="shared" si="8"/>
        <v>591</v>
      </c>
      <c r="R168" s="8" t="str">
        <f>VLOOKUP(Q168,'[1]MATIČNI PODACI'!$P$2:$Q$357,2,FALSE)</f>
        <v xml:space="preserve">MILENA  MIKULIĆ </v>
      </c>
      <c r="S168" s="9" t="str">
        <f>VLOOKUP(Q168,'[1]MATIČNI PODACI'!$P$1:$R$357,3,FALSE)</f>
        <v>Osijek, Srijemska 64</v>
      </c>
    </row>
    <row r="169" spans="1:19" ht="46.5" customHeight="1" x14ac:dyDescent="0.25">
      <c r="A169" s="32">
        <v>158</v>
      </c>
      <c r="B169" s="41">
        <v>44459</v>
      </c>
      <c r="C169" s="32" t="s">
        <v>335</v>
      </c>
      <c r="D169" s="32" t="s">
        <v>334</v>
      </c>
      <c r="E169" s="34">
        <v>51788943673</v>
      </c>
      <c r="F169" s="35" t="s">
        <v>333</v>
      </c>
      <c r="G169" s="36" t="s">
        <v>30</v>
      </c>
      <c r="H169" s="37">
        <v>3832.03</v>
      </c>
      <c r="I169" s="36" t="s">
        <v>30</v>
      </c>
      <c r="J169" s="37"/>
      <c r="K169" s="32"/>
      <c r="L169" s="36"/>
      <c r="N169" s="38" t="str">
        <f t="shared" si="6"/>
        <v>BRUTO: 3.832,03  NETO: 2.703,33</v>
      </c>
      <c r="O169" s="37">
        <f t="shared" si="7"/>
        <v>3832.03</v>
      </c>
      <c r="P169" s="39">
        <v>2703.33</v>
      </c>
      <c r="Q169" s="40" t="str">
        <f t="shared" si="8"/>
        <v>44459</v>
      </c>
      <c r="R169" s="8" t="str">
        <f>VLOOKUP(Q169,'[1]MATIČNI PODACI'!$P$2:$Q$357,2,FALSE)</f>
        <v xml:space="preserve">ADELINA  MILIĆ </v>
      </c>
      <c r="S169" s="9" t="str">
        <f>VLOOKUP(Q169,'[1]MATIČNI PODACI'!$P$1:$R$357,3,FALSE)</f>
        <v>Rijeka, Turkovo 31</v>
      </c>
    </row>
    <row r="170" spans="1:19" ht="46.5" customHeight="1" x14ac:dyDescent="0.25">
      <c r="A170" s="32">
        <v>159</v>
      </c>
      <c r="B170" s="41">
        <v>221</v>
      </c>
      <c r="C170" s="32" t="s">
        <v>332</v>
      </c>
      <c r="D170" s="32" t="s">
        <v>331</v>
      </c>
      <c r="E170" s="34">
        <v>86352819499</v>
      </c>
      <c r="F170" s="35" t="s">
        <v>330</v>
      </c>
      <c r="G170" s="36" t="s">
        <v>30</v>
      </c>
      <c r="H170" s="37">
        <v>7009.4400000000005</v>
      </c>
      <c r="I170" s="36" t="s">
        <v>30</v>
      </c>
      <c r="J170" s="37"/>
      <c r="K170" s="32"/>
      <c r="L170" s="36"/>
      <c r="N170" s="38" t="str">
        <f t="shared" si="6"/>
        <v>BRUTO: 7.009,44  NETO: 5.052,30</v>
      </c>
      <c r="O170" s="37">
        <f t="shared" si="7"/>
        <v>7009.4400000000005</v>
      </c>
      <c r="P170" s="39">
        <v>5052.3</v>
      </c>
      <c r="Q170" s="40" t="str">
        <f t="shared" si="8"/>
        <v>221</v>
      </c>
      <c r="R170" s="8" t="str">
        <f>VLOOKUP(Q170,'[1]MATIČNI PODACI'!$P$2:$Q$357,2,FALSE)</f>
        <v>MARINELA  MILIĆ ATELJ</v>
      </c>
      <c r="S170" s="9" t="str">
        <f>VLOOKUP(Q170,'[1]MATIČNI PODACI'!$P$1:$R$357,3,FALSE)</f>
        <v>Vrsi, Dr. F. Tuđmana 102</v>
      </c>
    </row>
    <row r="171" spans="1:19" ht="46.5" customHeight="1" x14ac:dyDescent="0.25">
      <c r="A171" s="32">
        <v>160</v>
      </c>
      <c r="B171" s="41">
        <v>2077</v>
      </c>
      <c r="C171" s="32" t="s">
        <v>329</v>
      </c>
      <c r="D171" s="32" t="s">
        <v>328</v>
      </c>
      <c r="E171" s="34">
        <v>85546139148</v>
      </c>
      <c r="F171" s="35" t="s">
        <v>327</v>
      </c>
      <c r="G171" s="36" t="s">
        <v>30</v>
      </c>
      <c r="H171" s="37">
        <v>6162.48</v>
      </c>
      <c r="I171" s="36" t="s">
        <v>30</v>
      </c>
      <c r="J171" s="37"/>
      <c r="K171" s="32"/>
      <c r="L171" s="36"/>
      <c r="N171" s="38" t="str">
        <f t="shared" si="6"/>
        <v>BRUTO: 6.162,48  NETO: 4.384,53</v>
      </c>
      <c r="O171" s="37">
        <f t="shared" si="7"/>
        <v>6162.48</v>
      </c>
      <c r="P171" s="39">
        <v>4384.53</v>
      </c>
      <c r="Q171" s="40" t="str">
        <f t="shared" si="8"/>
        <v>2077</v>
      </c>
      <c r="R171" s="8" t="str">
        <f>VLOOKUP(Q171,'[1]MATIČNI PODACI'!$P$2:$Q$357,2,FALSE)</f>
        <v xml:space="preserve">NIKOLINA  MILIŠIĆ </v>
      </c>
      <c r="S171" s="9" t="str">
        <f>VLOOKUP(Q171,'[1]MATIČNI PODACI'!$P$1:$R$357,3,FALSE)</f>
        <v>Vranjic, Ribička 8</v>
      </c>
    </row>
    <row r="172" spans="1:19" ht="46.5" customHeight="1" x14ac:dyDescent="0.25">
      <c r="A172" s="32">
        <v>161</v>
      </c>
      <c r="B172" s="41">
        <v>528</v>
      </c>
      <c r="C172" s="32" t="s">
        <v>326</v>
      </c>
      <c r="D172" s="32" t="s">
        <v>325</v>
      </c>
      <c r="E172" s="34">
        <v>70830502650</v>
      </c>
      <c r="F172" s="35" t="s">
        <v>324</v>
      </c>
      <c r="G172" s="36" t="s">
        <v>30</v>
      </c>
      <c r="H172" s="37">
        <v>15638.21</v>
      </c>
      <c r="I172" s="36" t="s">
        <v>30</v>
      </c>
      <c r="J172" s="37"/>
      <c r="K172" s="32"/>
      <c r="L172" s="36"/>
      <c r="N172" s="38" t="str">
        <f t="shared" si="6"/>
        <v>BRUTO: 15.638,21  NETO: 10.991,96</v>
      </c>
      <c r="O172" s="37">
        <f t="shared" si="7"/>
        <v>15638.21</v>
      </c>
      <c r="P172" s="39">
        <v>10991.96</v>
      </c>
      <c r="Q172" s="40" t="str">
        <f t="shared" si="8"/>
        <v>528</v>
      </c>
      <c r="R172" s="8" t="str">
        <f>VLOOKUP(Q172,'[1]MATIČNI PODACI'!$P$2:$Q$357,2,FALSE)</f>
        <v xml:space="preserve">GORANA  MRKONJA </v>
      </c>
      <c r="S172" s="9" t="str">
        <f>VLOOKUP(Q172,'[1]MATIČNI PODACI'!$P$1:$R$357,3,FALSE)</f>
        <v>Vodice, Magistrala 47a</v>
      </c>
    </row>
    <row r="173" spans="1:19" ht="46.5" customHeight="1" x14ac:dyDescent="0.25">
      <c r="A173" s="32">
        <v>162</v>
      </c>
      <c r="B173" s="41">
        <v>21114</v>
      </c>
      <c r="C173" s="32" t="s">
        <v>323</v>
      </c>
      <c r="D173" s="32" t="s">
        <v>322</v>
      </c>
      <c r="E173" s="34">
        <v>70377731557</v>
      </c>
      <c r="F173" s="35" t="s">
        <v>321</v>
      </c>
      <c r="G173" s="36" t="s">
        <v>30</v>
      </c>
      <c r="H173" s="37">
        <v>3993.12</v>
      </c>
      <c r="I173" s="36" t="s">
        <v>30</v>
      </c>
      <c r="J173" s="37"/>
      <c r="K173" s="32"/>
      <c r="L173" s="36"/>
      <c r="N173" s="38" t="str">
        <f t="shared" si="6"/>
        <v>BRUTO: 3.993,12  NETO: 2.839,94</v>
      </c>
      <c r="O173" s="37">
        <f t="shared" si="7"/>
        <v>3993.12</v>
      </c>
      <c r="P173" s="39">
        <v>2839.94</v>
      </c>
      <c r="Q173" s="40" t="str">
        <f t="shared" si="8"/>
        <v>21114</v>
      </c>
      <c r="R173" s="8" t="str">
        <f>VLOOKUP(Q173,'[1]MATIČNI PODACI'!$P$2:$Q$357,2,FALSE)</f>
        <v xml:space="preserve">LEONARDA  MUSIĆ </v>
      </c>
      <c r="S173" s="9" t="str">
        <f>VLOOKUP(Q173,'[1]MATIČNI PODACI'!$P$1:$R$357,3,FALSE)</f>
        <v>Sesvete, Rimski put 52</v>
      </c>
    </row>
    <row r="174" spans="1:19" ht="46.5" customHeight="1" x14ac:dyDescent="0.25">
      <c r="A174" s="32">
        <v>163</v>
      </c>
      <c r="B174" s="41">
        <v>7438</v>
      </c>
      <c r="C174" s="32" t="s">
        <v>320</v>
      </c>
      <c r="D174" s="32" t="s">
        <v>319</v>
      </c>
      <c r="E174" s="34">
        <v>87033364699</v>
      </c>
      <c r="F174" s="35" t="s">
        <v>318</v>
      </c>
      <c r="G174" s="36" t="s">
        <v>30</v>
      </c>
      <c r="H174" s="37">
        <v>32233.07</v>
      </c>
      <c r="I174" s="36" t="s">
        <v>30</v>
      </c>
      <c r="J174" s="37"/>
      <c r="K174" s="32"/>
      <c r="L174" s="36"/>
      <c r="N174" s="38" t="str">
        <f t="shared" si="6"/>
        <v>BRUTO: 32.233,07  NETO: 22.636,83</v>
      </c>
      <c r="O174" s="37">
        <f t="shared" si="7"/>
        <v>32233.07</v>
      </c>
      <c r="P174" s="39">
        <v>22636.83</v>
      </c>
      <c r="Q174" s="40" t="str">
        <f t="shared" si="8"/>
        <v>7438</v>
      </c>
      <c r="R174" s="8" t="str">
        <f>VLOOKUP(Q174,'[1]MATIČNI PODACI'!$P$2:$Q$357,2,FALSE)</f>
        <v xml:space="preserve">MARIJANA  NEKIĆ </v>
      </c>
      <c r="S174" s="9" t="str">
        <f>VLOOKUP(Q174,'[1]MATIČNI PODACI'!$P$1:$R$357,3,FALSE)</f>
        <v>Zadar, Bokokotorska 2</v>
      </c>
    </row>
    <row r="175" spans="1:19" ht="46.5" customHeight="1" x14ac:dyDescent="0.25">
      <c r="A175" s="32">
        <v>164</v>
      </c>
      <c r="B175" s="41">
        <v>12079</v>
      </c>
      <c r="C175" s="32" t="s">
        <v>317</v>
      </c>
      <c r="D175" s="32" t="s">
        <v>316</v>
      </c>
      <c r="E175" s="34">
        <v>36890020504</v>
      </c>
      <c r="F175" s="35" t="s">
        <v>315</v>
      </c>
      <c r="G175" s="36" t="s">
        <v>30</v>
      </c>
      <c r="H175" s="37">
        <v>6484.85</v>
      </c>
      <c r="I175" s="36" t="s">
        <v>30</v>
      </c>
      <c r="J175" s="37"/>
      <c r="K175" s="32"/>
      <c r="L175" s="36"/>
      <c r="N175" s="38" t="str">
        <f t="shared" si="6"/>
        <v>BRUTO: 6.484,85  NETO: 4.635,47</v>
      </c>
      <c r="O175" s="37">
        <f t="shared" si="7"/>
        <v>6484.85</v>
      </c>
      <c r="P175" s="39">
        <v>4635.47</v>
      </c>
      <c r="Q175" s="40" t="str">
        <f t="shared" si="8"/>
        <v>12079</v>
      </c>
      <c r="R175" s="8" t="str">
        <f>VLOOKUP(Q175,'[1]MATIČNI PODACI'!$P$2:$Q$357,2,FALSE)</f>
        <v xml:space="preserve">ANITA  NIKOLIĆ </v>
      </c>
      <c r="S175" s="9" t="str">
        <f>VLOOKUP(Q175,'[1]MATIČNI PODACI'!$P$1:$R$357,3,FALSE)</f>
        <v>Bjelovar, Tome Bakača 30b</v>
      </c>
    </row>
    <row r="176" spans="1:19" ht="46.5" customHeight="1" x14ac:dyDescent="0.25">
      <c r="A176" s="32">
        <v>165</v>
      </c>
      <c r="B176" s="41">
        <v>1874</v>
      </c>
      <c r="C176" s="32" t="s">
        <v>314</v>
      </c>
      <c r="D176" s="32" t="s">
        <v>313</v>
      </c>
      <c r="E176" s="34">
        <v>89220927477</v>
      </c>
      <c r="F176" s="35" t="s">
        <v>312</v>
      </c>
      <c r="G176" s="36" t="s">
        <v>30</v>
      </c>
      <c r="H176" s="37">
        <v>19893.060000000001</v>
      </c>
      <c r="I176" s="36" t="s">
        <v>30</v>
      </c>
      <c r="J176" s="37"/>
      <c r="K176" s="32"/>
      <c r="L176" s="36"/>
      <c r="N176" s="38" t="str">
        <f t="shared" si="6"/>
        <v>BRUTO: 19.893,06  NETO: 17.086,96</v>
      </c>
      <c r="O176" s="37">
        <f t="shared" si="7"/>
        <v>19893.060000000001</v>
      </c>
      <c r="P176" s="39">
        <v>17086.96</v>
      </c>
      <c r="Q176" s="40" t="str">
        <f t="shared" si="8"/>
        <v>1874</v>
      </c>
      <c r="R176" s="8" t="str">
        <f>VLOOKUP(Q176,'[1]MATIČNI PODACI'!$P$2:$Q$357,2,FALSE)</f>
        <v xml:space="preserve">IVANA  NIKOLIĆ </v>
      </c>
      <c r="S176" s="9" t="str">
        <f>VLOOKUP(Q176,'[1]MATIČNI PODACI'!$P$1:$R$357,3,FALSE)</f>
        <v>Zadar, Ferde Šišića 2</v>
      </c>
    </row>
    <row r="177" spans="1:19" ht="46.5" customHeight="1" x14ac:dyDescent="0.25">
      <c r="A177" s="32">
        <v>166</v>
      </c>
      <c r="B177" s="41">
        <v>672</v>
      </c>
      <c r="C177" s="32" t="s">
        <v>311</v>
      </c>
      <c r="D177" s="32" t="s">
        <v>310</v>
      </c>
      <c r="E177" s="34">
        <v>31182756213</v>
      </c>
      <c r="F177" s="35" t="s">
        <v>309</v>
      </c>
      <c r="G177" s="36" t="s">
        <v>30</v>
      </c>
      <c r="H177" s="37">
        <v>3672.23</v>
      </c>
      <c r="I177" s="36" t="s">
        <v>30</v>
      </c>
      <c r="J177" s="37"/>
      <c r="K177" s="32"/>
      <c r="L177" s="36"/>
      <c r="N177" s="38" t="str">
        <f t="shared" si="6"/>
        <v>BRUTO: 3.672,23  NETO: 2.551,99</v>
      </c>
      <c r="O177" s="37">
        <f t="shared" si="7"/>
        <v>3672.23</v>
      </c>
      <c r="P177" s="39">
        <v>2551.9899999999998</v>
      </c>
      <c r="Q177" s="40" t="str">
        <f t="shared" si="8"/>
        <v>672</v>
      </c>
      <c r="R177" s="8" t="str">
        <f>VLOOKUP(Q177,'[1]MATIČNI PODACI'!$P$2:$Q$357,2,FALSE)</f>
        <v xml:space="preserve">ŽELJKA  NIKOLIĆ </v>
      </c>
      <c r="S177" s="9" t="str">
        <f>VLOOKUP(Q177,'[1]MATIČNI PODACI'!$P$1:$R$357,3,FALSE)</f>
        <v>Slavonski Brod, F. Bulića 11</v>
      </c>
    </row>
    <row r="178" spans="1:19" ht="46.5" customHeight="1" x14ac:dyDescent="0.25">
      <c r="A178" s="32">
        <v>167</v>
      </c>
      <c r="B178" s="41">
        <v>1998</v>
      </c>
      <c r="C178" s="32" t="s">
        <v>308</v>
      </c>
      <c r="D178" s="32" t="s">
        <v>307</v>
      </c>
      <c r="E178" s="34">
        <v>14679920634</v>
      </c>
      <c r="F178" s="35" t="s">
        <v>306</v>
      </c>
      <c r="G178" s="36" t="s">
        <v>30</v>
      </c>
      <c r="H178" s="37">
        <v>5450.21</v>
      </c>
      <c r="I178" s="36" t="s">
        <v>30</v>
      </c>
      <c r="J178" s="37"/>
      <c r="K178" s="32"/>
      <c r="L178" s="36"/>
      <c r="N178" s="38" t="str">
        <f t="shared" si="6"/>
        <v>BRUTO: 5.450,21  NETO: 4.469,87</v>
      </c>
      <c r="O178" s="37">
        <f t="shared" si="7"/>
        <v>5450.21</v>
      </c>
      <c r="P178" s="39">
        <v>4469.87</v>
      </c>
      <c r="Q178" s="40" t="str">
        <f t="shared" si="8"/>
        <v>1998</v>
      </c>
      <c r="R178" s="8" t="str">
        <f>VLOOKUP(Q178,'[1]MATIČNI PODACI'!$P$2:$Q$357,2,FALSE)</f>
        <v xml:space="preserve">MATEJA  NOKAJ </v>
      </c>
      <c r="S178" s="9" t="str">
        <f>VLOOKUP(Q178,'[1]MATIČNI PODACI'!$P$1:$R$357,3,FALSE)</f>
        <v>Popovača, Zagrebačka ul. 120</v>
      </c>
    </row>
    <row r="179" spans="1:19" ht="46.5" customHeight="1" x14ac:dyDescent="0.25">
      <c r="A179" s="32">
        <v>168</v>
      </c>
      <c r="B179" s="41">
        <v>4421</v>
      </c>
      <c r="C179" s="32" t="s">
        <v>305</v>
      </c>
      <c r="D179" s="32" t="s">
        <v>304</v>
      </c>
      <c r="E179" s="34">
        <v>59768859210</v>
      </c>
      <c r="F179" s="35" t="s">
        <v>303</v>
      </c>
      <c r="G179" s="36" t="s">
        <v>30</v>
      </c>
      <c r="H179" s="37">
        <v>7272.25</v>
      </c>
      <c r="I179" s="36" t="s">
        <v>30</v>
      </c>
      <c r="J179" s="37"/>
      <c r="K179" s="32"/>
      <c r="L179" s="36"/>
      <c r="N179" s="38" t="str">
        <f t="shared" si="6"/>
        <v>BRUTO: 7.272,25  NETO: 5.170,75</v>
      </c>
      <c r="O179" s="37">
        <f t="shared" si="7"/>
        <v>7272.25</v>
      </c>
      <c r="P179" s="39">
        <v>5170.75</v>
      </c>
      <c r="Q179" s="40" t="str">
        <f t="shared" si="8"/>
        <v>4421</v>
      </c>
      <c r="R179" s="8" t="str">
        <f>VLOOKUP(Q179,'[1]MATIČNI PODACI'!$P$2:$Q$357,2,FALSE)</f>
        <v xml:space="preserve">KSENIJA  NOVKOVIĆ </v>
      </c>
      <c r="S179" s="9" t="str">
        <f>VLOOKUP(Q179,'[1]MATIČNI PODACI'!$P$1:$R$357,3,FALSE)</f>
        <v>Zagreb, Stubička 47</v>
      </c>
    </row>
    <row r="180" spans="1:19" ht="46.5" customHeight="1" x14ac:dyDescent="0.25">
      <c r="A180" s="32">
        <v>169</v>
      </c>
      <c r="B180" s="41">
        <v>1707</v>
      </c>
      <c r="C180" s="32" t="s">
        <v>302</v>
      </c>
      <c r="D180" s="32" t="s">
        <v>301</v>
      </c>
      <c r="E180" s="34">
        <v>67255630865</v>
      </c>
      <c r="F180" s="35" t="s">
        <v>300</v>
      </c>
      <c r="G180" s="36" t="s">
        <v>30</v>
      </c>
      <c r="H180" s="37">
        <v>6823.44</v>
      </c>
      <c r="I180" s="36" t="s">
        <v>30</v>
      </c>
      <c r="J180" s="37"/>
      <c r="K180" s="32"/>
      <c r="L180" s="36"/>
      <c r="N180" s="38" t="str">
        <f t="shared" si="6"/>
        <v>BRUTO: 6.823,44  NETO: 4.801,51</v>
      </c>
      <c r="O180" s="37">
        <f t="shared" si="7"/>
        <v>6823.44</v>
      </c>
      <c r="P180" s="39">
        <v>4801.51</v>
      </c>
      <c r="Q180" s="40" t="str">
        <f t="shared" si="8"/>
        <v>1707</v>
      </c>
      <c r="R180" s="8" t="str">
        <f>VLOOKUP(Q180,'[1]MATIČNI PODACI'!$P$2:$Q$357,2,FALSE)</f>
        <v xml:space="preserve">IRENA  NOVOSELEC </v>
      </c>
      <c r="S180" s="9" t="str">
        <f>VLOOKUP(Q180,'[1]MATIČNI PODACI'!$P$1:$R$357,3,FALSE)</f>
        <v>Varaždin, Vinička 27</v>
      </c>
    </row>
    <row r="181" spans="1:19" ht="46.5" customHeight="1" x14ac:dyDescent="0.25">
      <c r="A181" s="32">
        <v>170</v>
      </c>
      <c r="B181" s="41">
        <v>2365</v>
      </c>
      <c r="C181" s="32" t="s">
        <v>299</v>
      </c>
      <c r="D181" s="32" t="s">
        <v>298</v>
      </c>
      <c r="E181" s="34">
        <v>58882264634</v>
      </c>
      <c r="F181" s="35" t="s">
        <v>297</v>
      </c>
      <c r="G181" s="36" t="s">
        <v>30</v>
      </c>
      <c r="H181" s="37">
        <v>3716.67</v>
      </c>
      <c r="I181" s="36" t="s">
        <v>30</v>
      </c>
      <c r="J181" s="37"/>
      <c r="K181" s="32"/>
      <c r="L181" s="36"/>
      <c r="N181" s="38" t="str">
        <f t="shared" si="6"/>
        <v>BRUTO: 3.716,67  NETO: 3.045,34</v>
      </c>
      <c r="O181" s="37">
        <f t="shared" si="7"/>
        <v>3716.67</v>
      </c>
      <c r="P181" s="39">
        <v>3045.34</v>
      </c>
      <c r="Q181" s="40" t="str">
        <f t="shared" si="8"/>
        <v>2365</v>
      </c>
      <c r="R181" s="8" t="str">
        <f>VLOOKUP(Q181,'[1]MATIČNI PODACI'!$P$2:$Q$357,2,FALSE)</f>
        <v xml:space="preserve">IVA  NOVOSELEC </v>
      </c>
      <c r="S181" s="9" t="str">
        <f>VLOOKUP(Q181,'[1]MATIČNI PODACI'!$P$1:$R$357,3,FALSE)</f>
        <v>Zagreb, Bitorajska 22</v>
      </c>
    </row>
    <row r="182" spans="1:19" ht="46.5" customHeight="1" x14ac:dyDescent="0.25">
      <c r="A182" s="32">
        <v>171</v>
      </c>
      <c r="B182" s="41">
        <v>4485</v>
      </c>
      <c r="C182" s="32" t="s">
        <v>296</v>
      </c>
      <c r="D182" s="32" t="s">
        <v>295</v>
      </c>
      <c r="E182" s="34">
        <v>17068602204</v>
      </c>
      <c r="F182" s="35" t="s">
        <v>294</v>
      </c>
      <c r="G182" s="36" t="s">
        <v>30</v>
      </c>
      <c r="H182" s="37">
        <v>4464.29</v>
      </c>
      <c r="I182" s="36" t="s">
        <v>30</v>
      </c>
      <c r="J182" s="37"/>
      <c r="K182" s="32"/>
      <c r="L182" s="36"/>
      <c r="N182" s="38" t="str">
        <f t="shared" si="6"/>
        <v>BRUTO: 4.464,29  NETO: 3.240,91</v>
      </c>
      <c r="O182" s="37">
        <f t="shared" si="7"/>
        <v>4464.29</v>
      </c>
      <c r="P182" s="39">
        <v>3240.91</v>
      </c>
      <c r="Q182" s="40" t="str">
        <f t="shared" si="8"/>
        <v>4485</v>
      </c>
      <c r="R182" s="8" t="str">
        <f>VLOOKUP(Q182,'[1]MATIČNI PODACI'!$P$2:$Q$357,2,FALSE)</f>
        <v xml:space="preserve">JASMINKA  NOVOSELEC </v>
      </c>
      <c r="S182" s="9" t="str">
        <f>VLOOKUP(Q182,'[1]MATIČNI PODACI'!$P$1:$R$357,3,FALSE)</f>
        <v>Rakitje, Rakitiska cesta 45</v>
      </c>
    </row>
    <row r="183" spans="1:19" ht="46.5" customHeight="1" x14ac:dyDescent="0.25">
      <c r="A183" s="32">
        <v>172</v>
      </c>
      <c r="B183" s="41">
        <v>4514</v>
      </c>
      <c r="C183" s="32" t="s">
        <v>293</v>
      </c>
      <c r="D183" s="32" t="s">
        <v>292</v>
      </c>
      <c r="E183" s="34">
        <v>40351861248</v>
      </c>
      <c r="F183" s="35" t="s">
        <v>291</v>
      </c>
      <c r="G183" s="36" t="s">
        <v>30</v>
      </c>
      <c r="H183" s="37">
        <v>5066.93</v>
      </c>
      <c r="I183" s="36" t="s">
        <v>30</v>
      </c>
      <c r="J183" s="37"/>
      <c r="K183" s="32"/>
      <c r="L183" s="36"/>
      <c r="N183" s="38" t="str">
        <f t="shared" si="6"/>
        <v>BRUTO: 5.066,93  NETO: 3.572,93</v>
      </c>
      <c r="O183" s="37">
        <f t="shared" si="7"/>
        <v>5066.93</v>
      </c>
      <c r="P183" s="39">
        <v>3572.93</v>
      </c>
      <c r="Q183" s="40" t="str">
        <f t="shared" si="8"/>
        <v>4514</v>
      </c>
      <c r="R183" s="8" t="str">
        <f>VLOOKUP(Q183,'[1]MATIČNI PODACI'!$P$2:$Q$357,2,FALSE)</f>
        <v xml:space="preserve">JOSIP  NOVOSELEC </v>
      </c>
      <c r="S183" s="9" t="str">
        <f>VLOOKUP(Q183,'[1]MATIČNI PODACI'!$P$1:$R$357,3,FALSE)</f>
        <v>Zagreb, Vijenac Frane Gotovca 10</v>
      </c>
    </row>
    <row r="184" spans="1:19" ht="46.5" customHeight="1" x14ac:dyDescent="0.25">
      <c r="A184" s="32">
        <v>173</v>
      </c>
      <c r="B184" s="41">
        <v>9397</v>
      </c>
      <c r="C184" s="32" t="s">
        <v>290</v>
      </c>
      <c r="D184" s="32" t="s">
        <v>289</v>
      </c>
      <c r="E184" s="34">
        <v>68428746349</v>
      </c>
      <c r="F184" s="35" t="s">
        <v>288</v>
      </c>
      <c r="G184" s="36" t="s">
        <v>30</v>
      </c>
      <c r="H184" s="37">
        <v>6173.65</v>
      </c>
      <c r="I184" s="36" t="s">
        <v>30</v>
      </c>
      <c r="J184" s="37"/>
      <c r="K184" s="32"/>
      <c r="L184" s="36"/>
      <c r="N184" s="38" t="str">
        <f t="shared" si="6"/>
        <v>BRUTO: 6.173,65  NETO: 4.392,15</v>
      </c>
      <c r="O184" s="37">
        <f t="shared" si="7"/>
        <v>6173.65</v>
      </c>
      <c r="P184" s="39">
        <v>4392.1499999999996</v>
      </c>
      <c r="Q184" s="40" t="str">
        <f t="shared" si="8"/>
        <v>9397</v>
      </c>
      <c r="R184" s="8" t="str">
        <f>VLOOKUP(Q184,'[1]MATIČNI PODACI'!$P$2:$Q$357,2,FALSE)</f>
        <v xml:space="preserve">IVANA  NOŽINA </v>
      </c>
      <c r="S184" s="9" t="str">
        <f>VLOOKUP(Q184,'[1]MATIČNI PODACI'!$P$1:$R$357,3,FALSE)</f>
        <v>Kaštel Gomilica, Mosorska 14</v>
      </c>
    </row>
    <row r="185" spans="1:19" ht="46.5" customHeight="1" x14ac:dyDescent="0.25">
      <c r="A185" s="32">
        <v>174</v>
      </c>
      <c r="B185" s="41">
        <v>441</v>
      </c>
      <c r="C185" s="32" t="s">
        <v>287</v>
      </c>
      <c r="D185" s="32" t="s">
        <v>286</v>
      </c>
      <c r="E185" s="34">
        <v>15864376938</v>
      </c>
      <c r="F185" s="35" t="s">
        <v>285</v>
      </c>
      <c r="G185" s="36" t="s">
        <v>30</v>
      </c>
      <c r="H185" s="37">
        <v>6606.1699999999992</v>
      </c>
      <c r="I185" s="36" t="s">
        <v>30</v>
      </c>
      <c r="J185" s="37"/>
      <c r="K185" s="32"/>
      <c r="L185" s="36"/>
      <c r="N185" s="38" t="str">
        <f t="shared" si="6"/>
        <v>BRUTO: 6.606,17  NETO: 4.731,88</v>
      </c>
      <c r="O185" s="37">
        <f t="shared" si="7"/>
        <v>6606.1699999999992</v>
      </c>
      <c r="P185" s="39">
        <v>4731.88</v>
      </c>
      <c r="Q185" s="40" t="str">
        <f t="shared" si="8"/>
        <v>441</v>
      </c>
      <c r="R185" s="8" t="str">
        <f>VLOOKUP(Q185,'[1]MATIČNI PODACI'!$P$2:$Q$357,2,FALSE)</f>
        <v xml:space="preserve">DRAGANA  OLUIĆ </v>
      </c>
      <c r="S185" s="9" t="str">
        <f>VLOOKUP(Q185,'[1]MATIČNI PODACI'!$P$1:$R$357,3,FALSE)</f>
        <v>Kastav, Na Breh 46</v>
      </c>
    </row>
    <row r="186" spans="1:19" ht="46.5" customHeight="1" x14ac:dyDescent="0.25">
      <c r="A186" s="32">
        <v>175</v>
      </c>
      <c r="B186" s="41">
        <v>302</v>
      </c>
      <c r="C186" s="32" t="s">
        <v>284</v>
      </c>
      <c r="D186" s="32" t="s">
        <v>283</v>
      </c>
      <c r="E186" s="34">
        <v>75985746105</v>
      </c>
      <c r="F186" s="35" t="s">
        <v>282</v>
      </c>
      <c r="G186" s="36" t="s">
        <v>30</v>
      </c>
      <c r="H186" s="37">
        <v>21805.309999999998</v>
      </c>
      <c r="I186" s="36" t="s">
        <v>30</v>
      </c>
      <c r="J186" s="37"/>
      <c r="K186" s="32"/>
      <c r="L186" s="36"/>
      <c r="N186" s="38" t="str">
        <f t="shared" si="6"/>
        <v>BRUTO: 21.805,31  NETO: 15.280,92</v>
      </c>
      <c r="O186" s="37">
        <f t="shared" si="7"/>
        <v>21805.309999999998</v>
      </c>
      <c r="P186" s="39">
        <v>15280.919999999998</v>
      </c>
      <c r="Q186" s="40" t="str">
        <f t="shared" si="8"/>
        <v>302</v>
      </c>
      <c r="R186" s="8" t="str">
        <f>VLOOKUP(Q186,'[1]MATIČNI PODACI'!$P$2:$Q$357,2,FALSE)</f>
        <v xml:space="preserve">DUBRAVKA  OLUJEVIĆ </v>
      </c>
      <c r="S186" s="9" t="str">
        <f>VLOOKUP(Q186,'[1]MATIČNI PODACI'!$P$1:$R$357,3,FALSE)</f>
        <v>Slavonski Brod, Berislavićeva 17</v>
      </c>
    </row>
    <row r="187" spans="1:19" ht="46.5" customHeight="1" x14ac:dyDescent="0.25">
      <c r="A187" s="32">
        <v>176</v>
      </c>
      <c r="B187" s="41">
        <v>203</v>
      </c>
      <c r="C187" s="32" t="s">
        <v>281</v>
      </c>
      <c r="D187" s="32" t="s">
        <v>280</v>
      </c>
      <c r="E187" s="34">
        <v>63068871694</v>
      </c>
      <c r="F187" s="35" t="s">
        <v>279</v>
      </c>
      <c r="G187" s="36" t="s">
        <v>30</v>
      </c>
      <c r="H187" s="37">
        <v>6500.43</v>
      </c>
      <c r="I187" s="36" t="s">
        <v>30</v>
      </c>
      <c r="J187" s="37"/>
      <c r="K187" s="32"/>
      <c r="L187" s="36"/>
      <c r="N187" s="38" t="str">
        <f t="shared" si="6"/>
        <v>BRUTO: 6.500,43  NETO: 4.617,05</v>
      </c>
      <c r="O187" s="37">
        <f t="shared" si="7"/>
        <v>6500.43</v>
      </c>
      <c r="P187" s="39">
        <v>4617.05</v>
      </c>
      <c r="Q187" s="40" t="str">
        <f t="shared" si="8"/>
        <v>203</v>
      </c>
      <c r="R187" s="8" t="str">
        <f>VLOOKUP(Q187,'[1]MATIČNI PODACI'!$P$2:$Q$357,2,FALSE)</f>
        <v xml:space="preserve">JULIJANA  OPAČAK </v>
      </c>
      <c r="S187" s="9" t="str">
        <f>VLOOKUP(Q187,'[1]MATIČNI PODACI'!$P$1:$R$357,3,FALSE)</f>
        <v>Sesvete, Ljudevita Posavskog 25d</v>
      </c>
    </row>
    <row r="188" spans="1:19" ht="46.5" customHeight="1" x14ac:dyDescent="0.25">
      <c r="A188" s="32">
        <v>177</v>
      </c>
      <c r="B188" s="41">
        <v>1407</v>
      </c>
      <c r="C188" s="32" t="s">
        <v>278</v>
      </c>
      <c r="D188" s="32" t="s">
        <v>277</v>
      </c>
      <c r="E188" s="34">
        <v>59050739619</v>
      </c>
      <c r="F188" s="35" t="s">
        <v>276</v>
      </c>
      <c r="G188" s="36" t="s">
        <v>30</v>
      </c>
      <c r="H188" s="37">
        <v>22000.280000000002</v>
      </c>
      <c r="I188" s="36" t="s">
        <v>30</v>
      </c>
      <c r="J188" s="37"/>
      <c r="K188" s="32"/>
      <c r="L188" s="36"/>
      <c r="N188" s="38" t="str">
        <f t="shared" si="6"/>
        <v>BRUTO: 22.000,28  NETO: 15.414,05</v>
      </c>
      <c r="O188" s="37">
        <f t="shared" si="7"/>
        <v>22000.280000000002</v>
      </c>
      <c r="P188" s="39">
        <v>15414.05</v>
      </c>
      <c r="Q188" s="40" t="str">
        <f t="shared" si="8"/>
        <v>1407</v>
      </c>
      <c r="R188" s="8" t="str">
        <f>VLOOKUP(Q188,'[1]MATIČNI PODACI'!$P$2:$Q$357,2,FALSE)</f>
        <v xml:space="preserve">JADRANKA  OREČ </v>
      </c>
      <c r="S188" s="9" t="str">
        <f>VLOOKUP(Q188,'[1]MATIČNI PODACI'!$P$1:$R$357,3,FALSE)</f>
        <v>Slavonski Brod, Ante Starčevića 40</v>
      </c>
    </row>
    <row r="189" spans="1:19" ht="46.5" customHeight="1" x14ac:dyDescent="0.25">
      <c r="A189" s="32">
        <v>178</v>
      </c>
      <c r="B189" s="41">
        <v>186</v>
      </c>
      <c r="C189" s="32" t="s">
        <v>275</v>
      </c>
      <c r="D189" s="32" t="s">
        <v>274</v>
      </c>
      <c r="E189" s="34">
        <v>5950981931</v>
      </c>
      <c r="F189" s="35" t="s">
        <v>273</v>
      </c>
      <c r="G189" s="36" t="s">
        <v>30</v>
      </c>
      <c r="H189" s="37">
        <v>70466.440000000017</v>
      </c>
      <c r="I189" s="36" t="s">
        <v>30</v>
      </c>
      <c r="J189" s="37"/>
      <c r="K189" s="32"/>
      <c r="L189" s="36"/>
      <c r="N189" s="38" t="str">
        <f t="shared" si="6"/>
        <v>BRUTO: 70.466,44  NETO: 52.031,56</v>
      </c>
      <c r="O189" s="37">
        <f t="shared" si="7"/>
        <v>70466.440000000017</v>
      </c>
      <c r="P189" s="39">
        <v>52031.56</v>
      </c>
      <c r="Q189" s="40" t="str">
        <f t="shared" si="8"/>
        <v>186</v>
      </c>
      <c r="R189" s="8" t="str">
        <f>VLOOKUP(Q189,'[1]MATIČNI PODACI'!$P$2:$Q$357,2,FALSE)</f>
        <v xml:space="preserve">ESMA  OSMANČEVIĆ </v>
      </c>
      <c r="S189" s="9" t="str">
        <f>VLOOKUP(Q189,'[1]MATIČNI PODACI'!$P$1:$R$357,3,FALSE)</f>
        <v>Zadar, Palih rodoljuba 18</v>
      </c>
    </row>
    <row r="190" spans="1:19" ht="46.5" customHeight="1" x14ac:dyDescent="0.25">
      <c r="A190" s="32">
        <v>179</v>
      </c>
      <c r="B190" s="41">
        <v>1997</v>
      </c>
      <c r="C190" s="32" t="s">
        <v>272</v>
      </c>
      <c r="D190" s="32" t="s">
        <v>271</v>
      </c>
      <c r="E190" s="34">
        <v>66197917310</v>
      </c>
      <c r="F190" s="35" t="s">
        <v>270</v>
      </c>
      <c r="G190" s="36" t="s">
        <v>30</v>
      </c>
      <c r="H190" s="37">
        <v>1162.83</v>
      </c>
      <c r="I190" s="36" t="s">
        <v>30</v>
      </c>
      <c r="J190" s="37"/>
      <c r="K190" s="32"/>
      <c r="L190" s="36"/>
      <c r="N190" s="38" t="str">
        <f t="shared" si="6"/>
        <v>BRUTO: 1.162,83  NETO: 0.699,42</v>
      </c>
      <c r="O190" s="37">
        <f t="shared" si="7"/>
        <v>1162.83</v>
      </c>
      <c r="P190" s="39">
        <v>699.42000000000007</v>
      </c>
      <c r="Q190" s="40" t="str">
        <f t="shared" si="8"/>
        <v>1997</v>
      </c>
      <c r="R190" s="8" t="str">
        <f>VLOOKUP(Q190,'[1]MATIČNI PODACI'!$P$2:$Q$357,2,FALSE)</f>
        <v xml:space="preserve">DRAGAN  PANTELIĆ </v>
      </c>
      <c r="S190" s="9" t="str">
        <f>VLOOKUP(Q190,'[1]MATIČNI PODACI'!$P$1:$R$357,3,FALSE)</f>
        <v>Zagreb, Mahatme Gandhija 7</v>
      </c>
    </row>
    <row r="191" spans="1:19" ht="46.5" customHeight="1" x14ac:dyDescent="0.25">
      <c r="A191" s="32">
        <v>180</v>
      </c>
      <c r="B191" s="41">
        <v>736</v>
      </c>
      <c r="C191" s="32" t="s">
        <v>269</v>
      </c>
      <c r="D191" s="32" t="s">
        <v>268</v>
      </c>
      <c r="E191" s="34">
        <v>39446141384</v>
      </c>
      <c r="F191" s="35" t="s">
        <v>267</v>
      </c>
      <c r="G191" s="36" t="s">
        <v>30</v>
      </c>
      <c r="H191" s="37">
        <v>7679.2399999999989</v>
      </c>
      <c r="I191" s="36" t="s">
        <v>30</v>
      </c>
      <c r="J191" s="37"/>
      <c r="K191" s="32"/>
      <c r="L191" s="36"/>
      <c r="N191" s="38" t="str">
        <f t="shared" si="6"/>
        <v>BRUTO: 7.679,24  NETO: 5.559,20</v>
      </c>
      <c r="O191" s="37">
        <f t="shared" si="7"/>
        <v>7679.2399999999989</v>
      </c>
      <c r="P191" s="39">
        <v>5559.2</v>
      </c>
      <c r="Q191" s="40" t="str">
        <f t="shared" si="8"/>
        <v>736</v>
      </c>
      <c r="R191" s="8" t="str">
        <f>VLOOKUP(Q191,'[1]MATIČNI PODACI'!$P$2:$Q$357,2,FALSE)</f>
        <v xml:space="preserve">ANITA  PAŠTROVIĆ </v>
      </c>
      <c r="S191" s="9" t="str">
        <f>VLOOKUP(Q191,'[1]MATIČNI PODACI'!$P$1:$R$357,3,FALSE)</f>
        <v>Novigrad, Novigrad 13</v>
      </c>
    </row>
    <row r="192" spans="1:19" ht="46.5" customHeight="1" x14ac:dyDescent="0.25">
      <c r="A192" s="32">
        <v>181</v>
      </c>
      <c r="B192" s="41">
        <v>6651</v>
      </c>
      <c r="C192" s="32" t="s">
        <v>266</v>
      </c>
      <c r="D192" s="32" t="s">
        <v>265</v>
      </c>
      <c r="E192" s="34">
        <v>16651883475</v>
      </c>
      <c r="F192" s="35" t="s">
        <v>264</v>
      </c>
      <c r="G192" s="36" t="s">
        <v>30</v>
      </c>
      <c r="H192" s="37">
        <v>7433.86</v>
      </c>
      <c r="I192" s="36" t="s">
        <v>30</v>
      </c>
      <c r="J192" s="37"/>
      <c r="K192" s="32"/>
      <c r="L192" s="36"/>
      <c r="N192" s="38" t="str">
        <f t="shared" si="6"/>
        <v>BRUTO: 7.433,86  NETO: 5.341,68</v>
      </c>
      <c r="O192" s="37">
        <f t="shared" si="7"/>
        <v>7433.86</v>
      </c>
      <c r="P192" s="39">
        <v>5341.68</v>
      </c>
      <c r="Q192" s="40" t="str">
        <f t="shared" si="8"/>
        <v>6651</v>
      </c>
      <c r="R192" s="8" t="str">
        <f>VLOOKUP(Q192,'[1]MATIČNI PODACI'!$P$2:$Q$357,2,FALSE)</f>
        <v xml:space="preserve">ANA  PAVIĆ </v>
      </c>
      <c r="S192" s="9" t="str">
        <f>VLOOKUP(Q192,'[1]MATIČNI PODACI'!$P$1:$R$357,3,FALSE)</f>
        <v>Samoborski Strmec, Trg Lazine 13</v>
      </c>
    </row>
    <row r="193" spans="1:19" ht="46.5" customHeight="1" x14ac:dyDescent="0.25">
      <c r="A193" s="32">
        <v>182</v>
      </c>
      <c r="B193" s="41">
        <v>9020</v>
      </c>
      <c r="C193" s="32" t="s">
        <v>263</v>
      </c>
      <c r="D193" s="32" t="s">
        <v>262</v>
      </c>
      <c r="E193" s="34">
        <v>49734692614</v>
      </c>
      <c r="F193" s="35" t="s">
        <v>261</v>
      </c>
      <c r="G193" s="36" t="s">
        <v>30</v>
      </c>
      <c r="H193" s="37">
        <v>6771.61</v>
      </c>
      <c r="I193" s="36" t="s">
        <v>30</v>
      </c>
      <c r="J193" s="37"/>
      <c r="K193" s="32"/>
      <c r="L193" s="36"/>
      <c r="N193" s="38" t="str">
        <f t="shared" si="6"/>
        <v>BRUTO: 6.771,61  NETO: 5.218,98</v>
      </c>
      <c r="O193" s="37">
        <f t="shared" si="7"/>
        <v>6771.61</v>
      </c>
      <c r="P193" s="39">
        <v>5218.9799999999996</v>
      </c>
      <c r="Q193" s="40" t="str">
        <f t="shared" si="8"/>
        <v>9020</v>
      </c>
      <c r="R193" s="8" t="str">
        <f>VLOOKUP(Q193,'[1]MATIČNI PODACI'!$P$2:$Q$357,2,FALSE)</f>
        <v xml:space="preserve">EDITA  PEREC </v>
      </c>
      <c r="S193" s="9" t="str">
        <f>VLOOKUP(Q193,'[1]MATIČNI PODACI'!$P$1:$R$357,3,FALSE)</f>
        <v>Šandrovac, Doljani 20</v>
      </c>
    </row>
    <row r="194" spans="1:19" ht="46.5" customHeight="1" x14ac:dyDescent="0.25">
      <c r="A194" s="32">
        <v>183</v>
      </c>
      <c r="B194" s="41">
        <v>107</v>
      </c>
      <c r="C194" s="32" t="s">
        <v>260</v>
      </c>
      <c r="D194" s="32" t="s">
        <v>259</v>
      </c>
      <c r="E194" s="34">
        <v>18210258619</v>
      </c>
      <c r="F194" s="35" t="s">
        <v>258</v>
      </c>
      <c r="G194" s="36" t="s">
        <v>30</v>
      </c>
      <c r="H194" s="37">
        <v>76091.33</v>
      </c>
      <c r="I194" s="36" t="s">
        <v>30</v>
      </c>
      <c r="J194" s="37"/>
      <c r="K194" s="32"/>
      <c r="L194" s="36"/>
      <c r="N194" s="38" t="str">
        <f t="shared" si="6"/>
        <v>BRUTO: 76.091,33  NETO: 74.321,68</v>
      </c>
      <c r="O194" s="37">
        <f t="shared" si="7"/>
        <v>76091.33</v>
      </c>
      <c r="P194" s="39">
        <v>74321.679999999993</v>
      </c>
      <c r="Q194" s="40" t="str">
        <f t="shared" si="8"/>
        <v>107</v>
      </c>
      <c r="R194" s="8" t="str">
        <f>VLOOKUP(Q194,'[1]MATIČNI PODACI'!$P$2:$Q$357,2,FALSE)</f>
        <v xml:space="preserve">SANDRA  PERICA </v>
      </c>
      <c r="S194" s="9" t="str">
        <f>VLOOKUP(Q194,'[1]MATIČNI PODACI'!$P$1:$R$357,3,FALSE)</f>
        <v>Zagreb, Bakarska 17</v>
      </c>
    </row>
    <row r="195" spans="1:19" ht="46.5" customHeight="1" x14ac:dyDescent="0.25">
      <c r="A195" s="32">
        <v>184</v>
      </c>
      <c r="B195" s="41">
        <v>15128</v>
      </c>
      <c r="C195" s="32" t="s">
        <v>257</v>
      </c>
      <c r="D195" s="32" t="s">
        <v>256</v>
      </c>
      <c r="E195" s="34">
        <v>41049909188</v>
      </c>
      <c r="F195" s="35" t="s">
        <v>255</v>
      </c>
      <c r="G195" s="36" t="s">
        <v>30</v>
      </c>
      <c r="H195" s="37">
        <v>7708.33</v>
      </c>
      <c r="I195" s="36" t="s">
        <v>30</v>
      </c>
      <c r="J195" s="37"/>
      <c r="K195" s="32"/>
      <c r="L195" s="36"/>
      <c r="N195" s="38" t="str">
        <f t="shared" si="6"/>
        <v>BRUTO: 7.708,33  NETO: 5.261,66</v>
      </c>
      <c r="O195" s="37">
        <f t="shared" si="7"/>
        <v>7708.33</v>
      </c>
      <c r="P195" s="39">
        <v>5261.66</v>
      </c>
      <c r="Q195" s="40" t="str">
        <f t="shared" si="8"/>
        <v>15128</v>
      </c>
      <c r="R195" s="8" t="str">
        <f>VLOOKUP(Q195,'[1]MATIČNI PODACI'!$P$2:$Q$357,2,FALSE)</f>
        <v xml:space="preserve">INGRID  PERKAVAC </v>
      </c>
      <c r="S195" s="9" t="str">
        <f>VLOOKUP(Q195,'[1]MATIČNI PODACI'!$P$1:$R$357,3,FALSE)</f>
        <v>Nova Vas, Grižanska 12</v>
      </c>
    </row>
    <row r="196" spans="1:19" ht="46.5" customHeight="1" x14ac:dyDescent="0.25">
      <c r="A196" s="32">
        <v>185</v>
      </c>
      <c r="B196" s="41">
        <v>10099</v>
      </c>
      <c r="C196" s="32" t="s">
        <v>254</v>
      </c>
      <c r="D196" s="32" t="s">
        <v>253</v>
      </c>
      <c r="E196" s="34">
        <v>4321248417</v>
      </c>
      <c r="F196" s="35" t="s">
        <v>252</v>
      </c>
      <c r="G196" s="36" t="s">
        <v>30</v>
      </c>
      <c r="H196" s="37">
        <v>26132.069999999996</v>
      </c>
      <c r="I196" s="36" t="s">
        <v>30</v>
      </c>
      <c r="J196" s="37"/>
      <c r="K196" s="32"/>
      <c r="L196" s="36"/>
      <c r="N196" s="38" t="str">
        <f t="shared" si="6"/>
        <v>BRUTO: 26.132,07  NETO: 18.313,69</v>
      </c>
      <c r="O196" s="37">
        <f t="shared" si="7"/>
        <v>26132.069999999996</v>
      </c>
      <c r="P196" s="39">
        <v>18313.689999999999</v>
      </c>
      <c r="Q196" s="40" t="str">
        <f t="shared" si="8"/>
        <v>10099</v>
      </c>
      <c r="R196" s="8" t="str">
        <f>VLOOKUP(Q196,'[1]MATIČNI PODACI'!$P$2:$Q$357,2,FALSE)</f>
        <v xml:space="preserve">MARICA  PERKOVIĆ </v>
      </c>
      <c r="S196" s="9" t="str">
        <f>VLOOKUP(Q196,'[1]MATIČNI PODACI'!$P$1:$R$357,3,FALSE)</f>
        <v>Slavonski Brod, Petra Krešimira IV. 1</v>
      </c>
    </row>
    <row r="197" spans="1:19" ht="46.5" customHeight="1" x14ac:dyDescent="0.25">
      <c r="A197" s="32">
        <v>186</v>
      </c>
      <c r="B197" s="41">
        <v>145</v>
      </c>
      <c r="C197" s="32" t="s">
        <v>251</v>
      </c>
      <c r="D197" s="32" t="s">
        <v>250</v>
      </c>
      <c r="E197" s="34">
        <v>67174089923</v>
      </c>
      <c r="F197" s="35" t="s">
        <v>249</v>
      </c>
      <c r="G197" s="36" t="s">
        <v>30</v>
      </c>
      <c r="H197" s="37">
        <v>1093.8599999999999</v>
      </c>
      <c r="I197" s="36" t="s">
        <v>30</v>
      </c>
      <c r="J197" s="37"/>
      <c r="K197" s="32"/>
      <c r="L197" s="36"/>
      <c r="N197" s="38" t="str">
        <f t="shared" si="6"/>
        <v>BRUTO: 1.093,86  NETO: 0.746,65</v>
      </c>
      <c r="O197" s="37">
        <f t="shared" si="7"/>
        <v>1093.8599999999999</v>
      </c>
      <c r="P197" s="39">
        <v>746.65</v>
      </c>
      <c r="Q197" s="40" t="str">
        <f t="shared" si="8"/>
        <v>145</v>
      </c>
      <c r="R197" s="8" t="str">
        <f>VLOOKUP(Q197,'[1]MATIČNI PODACI'!$P$2:$Q$357,2,FALSE)</f>
        <v xml:space="preserve">MIRELA  PETROVEČKI </v>
      </c>
      <c r="S197" s="9" t="str">
        <f>VLOOKUP(Q197,'[1]MATIČNI PODACI'!$P$1:$R$357,3,FALSE)</f>
        <v>Zagreb, Svetoklarska 26 2</v>
      </c>
    </row>
    <row r="198" spans="1:19" ht="46.5" customHeight="1" x14ac:dyDescent="0.25">
      <c r="A198" s="32">
        <v>187</v>
      </c>
      <c r="B198" s="41">
        <v>5241</v>
      </c>
      <c r="C198" s="32" t="s">
        <v>248</v>
      </c>
      <c r="D198" s="32" t="s">
        <v>247</v>
      </c>
      <c r="E198" s="34">
        <v>60259167047</v>
      </c>
      <c r="F198" s="35" t="s">
        <v>246</v>
      </c>
      <c r="G198" s="36" t="s">
        <v>30</v>
      </c>
      <c r="H198" s="37">
        <v>4727.2599999999993</v>
      </c>
      <c r="I198" s="36" t="s">
        <v>30</v>
      </c>
      <c r="J198" s="37"/>
      <c r="K198" s="32"/>
      <c r="L198" s="36"/>
      <c r="N198" s="38" t="str">
        <f t="shared" si="6"/>
        <v>BRUTO: 4.727,26  NETO: 3.226,80</v>
      </c>
      <c r="O198" s="37">
        <f t="shared" si="7"/>
        <v>4727.2599999999993</v>
      </c>
      <c r="P198" s="39">
        <v>3226.7999999999997</v>
      </c>
      <c r="Q198" s="40" t="str">
        <f t="shared" si="8"/>
        <v>5241</v>
      </c>
      <c r="R198" s="8" t="str">
        <f>VLOOKUP(Q198,'[1]MATIČNI PODACI'!$P$2:$Q$357,2,FALSE)</f>
        <v xml:space="preserve">SENIJA  PETROVEČKI </v>
      </c>
      <c r="S198" s="9" t="str">
        <f>VLOOKUP(Q198,'[1]MATIČNI PODACI'!$P$1:$R$357,3,FALSE)</f>
        <v>Zagreb, Svetoklarska 26a</v>
      </c>
    </row>
    <row r="199" spans="1:19" ht="46.5" customHeight="1" x14ac:dyDescent="0.25">
      <c r="A199" s="32">
        <v>188</v>
      </c>
      <c r="B199" s="41">
        <v>579</v>
      </c>
      <c r="C199" s="32" t="s">
        <v>245</v>
      </c>
      <c r="D199" s="32" t="s">
        <v>244</v>
      </c>
      <c r="E199" s="34">
        <v>62780915330</v>
      </c>
      <c r="F199" s="35" t="s">
        <v>243</v>
      </c>
      <c r="G199" s="36" t="s">
        <v>30</v>
      </c>
      <c r="H199" s="37">
        <v>6495.5499999999993</v>
      </c>
      <c r="I199" s="36" t="s">
        <v>30</v>
      </c>
      <c r="J199" s="37"/>
      <c r="K199" s="32"/>
      <c r="L199" s="36"/>
      <c r="N199" s="38" t="str">
        <f t="shared" si="6"/>
        <v>BRUTO: 6.495,55  NETO: 4.618,85</v>
      </c>
      <c r="O199" s="37">
        <f t="shared" si="7"/>
        <v>6495.5499999999993</v>
      </c>
      <c r="P199" s="39">
        <v>4618.8500000000004</v>
      </c>
      <c r="Q199" s="40" t="str">
        <f t="shared" si="8"/>
        <v>579</v>
      </c>
      <c r="R199" s="8" t="str">
        <f>VLOOKUP(Q199,'[1]MATIČNI PODACI'!$P$2:$Q$357,2,FALSE)</f>
        <v xml:space="preserve">SNJEŽANA  PLEČKO </v>
      </c>
      <c r="S199" s="9" t="str">
        <f>VLOOKUP(Q199,'[1]MATIČNI PODACI'!$P$1:$R$357,3,FALSE)</f>
        <v>Zagreb, Limska 4</v>
      </c>
    </row>
    <row r="200" spans="1:19" ht="46.5" customHeight="1" x14ac:dyDescent="0.25">
      <c r="A200" s="32">
        <v>189</v>
      </c>
      <c r="B200" s="41">
        <v>1078</v>
      </c>
      <c r="C200" s="32" t="s">
        <v>242</v>
      </c>
      <c r="D200" s="32" t="s">
        <v>241</v>
      </c>
      <c r="E200" s="34">
        <v>31989288420</v>
      </c>
      <c r="F200" s="35" t="s">
        <v>240</v>
      </c>
      <c r="G200" s="36" t="s">
        <v>30</v>
      </c>
      <c r="H200" s="37">
        <v>2691.95</v>
      </c>
      <c r="I200" s="36" t="s">
        <v>30</v>
      </c>
      <c r="J200" s="37"/>
      <c r="K200" s="32"/>
      <c r="L200" s="36"/>
      <c r="N200" s="38" t="str">
        <f t="shared" si="6"/>
        <v>BRUTO: 2.691,95  NETO: 1.874,54</v>
      </c>
      <c r="O200" s="37">
        <f t="shared" si="7"/>
        <v>2691.95</v>
      </c>
      <c r="P200" s="39">
        <v>1874.5400000000002</v>
      </c>
      <c r="Q200" s="40" t="str">
        <f t="shared" si="8"/>
        <v>1078</v>
      </c>
      <c r="R200" s="8" t="str">
        <f>VLOOKUP(Q200,'[1]MATIČNI PODACI'!$P$2:$Q$357,2,FALSE)</f>
        <v xml:space="preserve">JASMINKA  POLJIČAK </v>
      </c>
      <c r="S200" s="9" t="str">
        <f>VLOOKUP(Q200,'[1]MATIČNI PODACI'!$P$1:$R$357,3,FALSE)</f>
        <v>Šibenik, Borajska 3</v>
      </c>
    </row>
    <row r="201" spans="1:19" ht="46.5" customHeight="1" x14ac:dyDescent="0.25">
      <c r="A201" s="32">
        <v>190</v>
      </c>
      <c r="B201" s="41">
        <v>2805</v>
      </c>
      <c r="C201" s="32" t="s">
        <v>239</v>
      </c>
      <c r="D201" s="32" t="s">
        <v>238</v>
      </c>
      <c r="E201" s="34">
        <v>57096532985</v>
      </c>
      <c r="F201" s="35" t="s">
        <v>237</v>
      </c>
      <c r="G201" s="36" t="s">
        <v>30</v>
      </c>
      <c r="H201" s="37">
        <v>38349.1</v>
      </c>
      <c r="I201" s="36" t="s">
        <v>30</v>
      </c>
      <c r="J201" s="37"/>
      <c r="K201" s="32"/>
      <c r="L201" s="36"/>
      <c r="N201" s="38" t="str">
        <f t="shared" si="6"/>
        <v>BRUTO: 38.349,10  NETO: 27.831,42</v>
      </c>
      <c r="O201" s="37">
        <f t="shared" si="7"/>
        <v>38349.1</v>
      </c>
      <c r="P201" s="39">
        <v>27831.420000000006</v>
      </c>
      <c r="Q201" s="40" t="str">
        <f t="shared" si="8"/>
        <v>2805</v>
      </c>
      <c r="R201" s="8" t="str">
        <f>VLOOKUP(Q201,'[1]MATIČNI PODACI'!$P$2:$Q$357,2,FALSE)</f>
        <v xml:space="preserve">JASNA  PRANJIĆ </v>
      </c>
      <c r="S201" s="9" t="str">
        <f>VLOOKUP(Q201,'[1]MATIČNI PODACI'!$P$1:$R$357,3,FALSE)</f>
        <v>Bukovlje, Dragana Rakovca 85</v>
      </c>
    </row>
    <row r="202" spans="1:19" ht="46.5" customHeight="1" x14ac:dyDescent="0.25">
      <c r="A202" s="32">
        <v>191</v>
      </c>
      <c r="B202" s="41">
        <v>8741</v>
      </c>
      <c r="C202" s="32" t="s">
        <v>236</v>
      </c>
      <c r="D202" s="32" t="s">
        <v>235</v>
      </c>
      <c r="E202" s="34">
        <v>50047382295</v>
      </c>
      <c r="F202" s="35" t="s">
        <v>234</v>
      </c>
      <c r="G202" s="36" t="s">
        <v>30</v>
      </c>
      <c r="H202" s="37">
        <v>7720.17</v>
      </c>
      <c r="I202" s="36" t="s">
        <v>30</v>
      </c>
      <c r="J202" s="37"/>
      <c r="K202" s="32"/>
      <c r="L202" s="36"/>
      <c r="N202" s="38" t="str">
        <f t="shared" si="6"/>
        <v>BRUTO: 7.720,17  NETO: 6.320,13</v>
      </c>
      <c r="O202" s="37">
        <f t="shared" si="7"/>
        <v>7720.17</v>
      </c>
      <c r="P202" s="39">
        <v>6320.13</v>
      </c>
      <c r="Q202" s="40" t="str">
        <f t="shared" si="8"/>
        <v>8741</v>
      </c>
      <c r="R202" s="8" t="str">
        <f>VLOOKUP(Q202,'[1]MATIČNI PODACI'!$P$2:$Q$357,2,FALSE)</f>
        <v xml:space="preserve">ALEKSANDRA  PRERADOVIĆ </v>
      </c>
      <c r="S202" s="9" t="str">
        <f>VLOOKUP(Q202,'[1]MATIČNI PODACI'!$P$1:$R$357,3,FALSE)</f>
        <v>Zagreb, Dubrava 39</v>
      </c>
    </row>
    <row r="203" spans="1:19" ht="46.5" customHeight="1" x14ac:dyDescent="0.25">
      <c r="A203" s="32">
        <v>192</v>
      </c>
      <c r="B203" s="41">
        <v>4050</v>
      </c>
      <c r="C203" s="32" t="s">
        <v>233</v>
      </c>
      <c r="D203" s="32" t="s">
        <v>232</v>
      </c>
      <c r="E203" s="34">
        <v>82848566107</v>
      </c>
      <c r="F203" s="35" t="s">
        <v>231</v>
      </c>
      <c r="G203" s="36" t="s">
        <v>30</v>
      </c>
      <c r="H203" s="37">
        <v>5544.88</v>
      </c>
      <c r="I203" s="36" t="s">
        <v>30</v>
      </c>
      <c r="J203" s="37"/>
      <c r="K203" s="32"/>
      <c r="L203" s="36"/>
      <c r="N203" s="38" t="str">
        <f t="shared" si="6"/>
        <v>BRUTO: 5.544,88  NETO: 3.784,91</v>
      </c>
      <c r="O203" s="37">
        <f t="shared" si="7"/>
        <v>5544.88</v>
      </c>
      <c r="P203" s="39">
        <v>3784.91</v>
      </c>
      <c r="Q203" s="40" t="str">
        <f t="shared" si="8"/>
        <v>4050</v>
      </c>
      <c r="R203" s="8" t="str">
        <f>VLOOKUP(Q203,'[1]MATIČNI PODACI'!$P$2:$Q$357,2,FALSE)</f>
        <v xml:space="preserve">SUNČICA  PRIŠLIN </v>
      </c>
      <c r="S203" s="9" t="str">
        <f>VLOOKUP(Q203,'[1]MATIČNI PODACI'!$P$1:$R$357,3,FALSE)</f>
        <v>Zagreb, J. Šabana 16a</v>
      </c>
    </row>
    <row r="204" spans="1:19" ht="46.5" customHeight="1" x14ac:dyDescent="0.25">
      <c r="A204" s="32">
        <v>193</v>
      </c>
      <c r="B204" s="41">
        <v>939</v>
      </c>
      <c r="C204" s="32" t="s">
        <v>230</v>
      </c>
      <c r="D204" s="32" t="s">
        <v>229</v>
      </c>
      <c r="E204" s="34">
        <v>57334073252</v>
      </c>
      <c r="F204" s="35" t="s">
        <v>228</v>
      </c>
      <c r="G204" s="36" t="s">
        <v>30</v>
      </c>
      <c r="H204" s="37">
        <v>9612.2199999999993</v>
      </c>
      <c r="I204" s="36" t="s">
        <v>30</v>
      </c>
      <c r="J204" s="37"/>
      <c r="K204" s="32"/>
      <c r="L204" s="36"/>
      <c r="N204" s="38" t="str">
        <f t="shared" ref="N204:N267" si="9">CONCATENATE("BRUTO: ",(TEXT(O204,"#0.000,00")))&amp;CONCATENATE(" "," ")&amp;CONCATENATE("NETO: ",(TEXT(P204,"#0.000,00")))</f>
        <v>BRUTO: 9.612,22  NETO: 6.814,61</v>
      </c>
      <c r="O204" s="37">
        <f t="shared" ref="O204:O267" si="10">H204</f>
        <v>9612.2199999999993</v>
      </c>
      <c r="P204" s="39">
        <v>6814.6100000000006</v>
      </c>
      <c r="Q204" s="40" t="str">
        <f t="shared" ref="Q204:Q267" si="11">TEXT(B204,0)</f>
        <v>939</v>
      </c>
      <c r="R204" s="8" t="str">
        <f>VLOOKUP(Q204,'[1]MATIČNI PODACI'!$P$2:$Q$357,2,FALSE)</f>
        <v xml:space="preserve">MIRJANA  PRUŽEK </v>
      </c>
      <c r="S204" s="9" t="str">
        <f>VLOOKUP(Q204,'[1]MATIČNI PODACI'!$P$1:$R$357,3,FALSE)</f>
        <v>Zagreb, Tkalčićeva 71c</v>
      </c>
    </row>
    <row r="205" spans="1:19" ht="46.5" customHeight="1" x14ac:dyDescent="0.25">
      <c r="A205" s="32">
        <v>194</v>
      </c>
      <c r="B205" s="41">
        <v>482</v>
      </c>
      <c r="C205" s="32" t="s">
        <v>227</v>
      </c>
      <c r="D205" s="32" t="s">
        <v>226</v>
      </c>
      <c r="E205" s="34">
        <v>84349949343</v>
      </c>
      <c r="F205" s="35" t="s">
        <v>225</v>
      </c>
      <c r="G205" s="36" t="s">
        <v>30</v>
      </c>
      <c r="H205" s="37">
        <v>3851.5</v>
      </c>
      <c r="I205" s="36" t="s">
        <v>30</v>
      </c>
      <c r="J205" s="37"/>
      <c r="K205" s="32"/>
      <c r="L205" s="36"/>
      <c r="N205" s="38" t="str">
        <f t="shared" si="9"/>
        <v>BRUTO: 3.851,50  NETO: 2.629,01</v>
      </c>
      <c r="O205" s="37">
        <f t="shared" si="10"/>
        <v>3851.5</v>
      </c>
      <c r="P205" s="39">
        <v>2629.01</v>
      </c>
      <c r="Q205" s="40" t="str">
        <f t="shared" si="11"/>
        <v>482</v>
      </c>
      <c r="R205" s="8" t="str">
        <f>VLOOKUP(Q205,'[1]MATIČNI PODACI'!$P$2:$Q$357,2,FALSE)</f>
        <v xml:space="preserve">SABINA  RADOŠEVIĆ </v>
      </c>
      <c r="S205" s="9" t="str">
        <f>VLOOKUP(Q205,'[1]MATIČNI PODACI'!$P$1:$R$357,3,FALSE)</f>
        <v>Pula, Templarski prilaz 6</v>
      </c>
    </row>
    <row r="206" spans="1:19" ht="46.5" customHeight="1" x14ac:dyDescent="0.25">
      <c r="A206" s="32">
        <v>195</v>
      </c>
      <c r="B206" s="41">
        <v>477</v>
      </c>
      <c r="C206" s="32" t="s">
        <v>224</v>
      </c>
      <c r="D206" s="32" t="s">
        <v>223</v>
      </c>
      <c r="E206" s="34">
        <v>74495819861</v>
      </c>
      <c r="F206" s="35" t="s">
        <v>222</v>
      </c>
      <c r="G206" s="36" t="s">
        <v>30</v>
      </c>
      <c r="H206" s="37">
        <v>8417.99</v>
      </c>
      <c r="I206" s="36" t="s">
        <v>30</v>
      </c>
      <c r="J206" s="37"/>
      <c r="K206" s="32"/>
      <c r="L206" s="36"/>
      <c r="N206" s="38" t="str">
        <f t="shared" si="9"/>
        <v>BRUTO: 8.417,99  NETO: 5.746,05</v>
      </c>
      <c r="O206" s="37">
        <f t="shared" si="10"/>
        <v>8417.99</v>
      </c>
      <c r="P206" s="39">
        <v>5746.05</v>
      </c>
      <c r="Q206" s="40" t="str">
        <f t="shared" si="11"/>
        <v>477</v>
      </c>
      <c r="R206" s="8" t="str">
        <f>VLOOKUP(Q206,'[1]MATIČNI PODACI'!$P$2:$Q$357,2,FALSE)</f>
        <v xml:space="preserve">ANKICA  RAŠIĆ </v>
      </c>
      <c r="S206" s="9" t="str">
        <f>VLOOKUP(Q206,'[1]MATIČNI PODACI'!$P$1:$R$357,3,FALSE)</f>
        <v>Sesvete, Blage Zadre 15</v>
      </c>
    </row>
    <row r="207" spans="1:19" ht="46.5" customHeight="1" x14ac:dyDescent="0.25">
      <c r="A207" s="32">
        <v>196</v>
      </c>
      <c r="B207" s="41">
        <v>428</v>
      </c>
      <c r="C207" s="32" t="s">
        <v>221</v>
      </c>
      <c r="D207" s="32" t="s">
        <v>220</v>
      </c>
      <c r="E207" s="34">
        <v>89762790320</v>
      </c>
      <c r="F207" s="35" t="s">
        <v>219</v>
      </c>
      <c r="G207" s="36" t="s">
        <v>30</v>
      </c>
      <c r="H207" s="37">
        <v>6861.0999999999995</v>
      </c>
      <c r="I207" s="36" t="s">
        <v>30</v>
      </c>
      <c r="J207" s="37"/>
      <c r="K207" s="32"/>
      <c r="L207" s="36"/>
      <c r="N207" s="38" t="str">
        <f t="shared" si="9"/>
        <v>BRUTO: 6.861,10  NETO: 4.873,79</v>
      </c>
      <c r="O207" s="37">
        <f t="shared" si="10"/>
        <v>6861.0999999999995</v>
      </c>
      <c r="P207" s="39">
        <v>4873.79</v>
      </c>
      <c r="Q207" s="40" t="str">
        <f t="shared" si="11"/>
        <v>428</v>
      </c>
      <c r="R207" s="8" t="str">
        <f>VLOOKUP(Q207,'[1]MATIČNI PODACI'!$P$2:$Q$357,2,FALSE)</f>
        <v>MIRANDA  RAVNJAK (MALEKOVIĆ)</v>
      </c>
      <c r="S207" s="9" t="str">
        <f>VLOOKUP(Q207,'[1]MATIČNI PODACI'!$P$1:$R$357,3,FALSE)</f>
        <v>Zagreb, Kustošijanska 128</v>
      </c>
    </row>
    <row r="208" spans="1:19" ht="46.5" customHeight="1" x14ac:dyDescent="0.25">
      <c r="A208" s="32">
        <v>197</v>
      </c>
      <c r="B208" s="41">
        <v>453</v>
      </c>
      <c r="C208" s="32" t="s">
        <v>218</v>
      </c>
      <c r="D208" s="32" t="s">
        <v>217</v>
      </c>
      <c r="E208" s="34">
        <v>11816274867</v>
      </c>
      <c r="F208" s="35" t="s">
        <v>216</v>
      </c>
      <c r="G208" s="36" t="s">
        <v>30</v>
      </c>
      <c r="H208" s="37">
        <v>2218.3199999999997</v>
      </c>
      <c r="I208" s="36" t="s">
        <v>30</v>
      </c>
      <c r="J208" s="37"/>
      <c r="K208" s="32"/>
      <c r="L208" s="36"/>
      <c r="N208" s="38" t="str">
        <f t="shared" si="9"/>
        <v>BRUTO: 2.218,32  NETO: 1.628,47</v>
      </c>
      <c r="O208" s="37">
        <f t="shared" si="10"/>
        <v>2218.3199999999997</v>
      </c>
      <c r="P208" s="39">
        <v>1628.47</v>
      </c>
      <c r="Q208" s="40" t="str">
        <f t="shared" si="11"/>
        <v>453</v>
      </c>
      <c r="R208" s="8" t="str">
        <f>VLOOKUP(Q208,'[1]MATIČNI PODACI'!$P$2:$Q$357,2,FALSE)</f>
        <v xml:space="preserve">LUCIJA  RELJA </v>
      </c>
      <c r="S208" s="9" t="str">
        <f>VLOOKUP(Q208,'[1]MATIČNI PODACI'!$P$1:$R$357,3,FALSE)</f>
        <v>Dubrava kod Šibenika, Relje-Junakovići 80</v>
      </c>
    </row>
    <row r="209" spans="1:19" ht="46.5" customHeight="1" x14ac:dyDescent="0.25">
      <c r="A209" s="32">
        <v>198</v>
      </c>
      <c r="B209" s="41">
        <v>21039</v>
      </c>
      <c r="C209" s="32" t="s">
        <v>215</v>
      </c>
      <c r="D209" s="32" t="s">
        <v>214</v>
      </c>
      <c r="E209" s="34">
        <v>53773118976</v>
      </c>
      <c r="F209" s="35" t="s">
        <v>213</v>
      </c>
      <c r="G209" s="36" t="s">
        <v>30</v>
      </c>
      <c r="H209" s="37">
        <v>18231.500000000004</v>
      </c>
      <c r="I209" s="36" t="s">
        <v>30</v>
      </c>
      <c r="J209" s="37"/>
      <c r="K209" s="32"/>
      <c r="L209" s="36"/>
      <c r="N209" s="38" t="str">
        <f t="shared" si="9"/>
        <v>BRUTO: 18.231,50  NETO: 12.993,19</v>
      </c>
      <c r="O209" s="37">
        <f t="shared" si="10"/>
        <v>18231.500000000004</v>
      </c>
      <c r="P209" s="39">
        <v>12993.189999999999</v>
      </c>
      <c r="Q209" s="40" t="str">
        <f t="shared" si="11"/>
        <v>21039</v>
      </c>
      <c r="R209" s="8" t="str">
        <f>VLOOKUP(Q209,'[1]MATIČNI PODACI'!$P$2:$Q$357,2,FALSE)</f>
        <v xml:space="preserve">DUBRAVKA  RENIĆ </v>
      </c>
      <c r="S209" s="9" t="str">
        <f>VLOOKUP(Q209,'[1]MATIČNI PODACI'!$P$1:$R$357,3,FALSE)</f>
        <v>Bjelovar, Novoseljanska 37</v>
      </c>
    </row>
    <row r="210" spans="1:19" ht="46.5" customHeight="1" x14ac:dyDescent="0.25">
      <c r="A210" s="32">
        <v>199</v>
      </c>
      <c r="B210" s="41">
        <v>947</v>
      </c>
      <c r="C210" s="32" t="s">
        <v>212</v>
      </c>
      <c r="D210" s="32" t="s">
        <v>211</v>
      </c>
      <c r="E210" s="34">
        <v>26741248006</v>
      </c>
      <c r="F210" s="35" t="s">
        <v>210</v>
      </c>
      <c r="G210" s="36" t="s">
        <v>30</v>
      </c>
      <c r="H210" s="37">
        <v>10006.01</v>
      </c>
      <c r="I210" s="36" t="s">
        <v>30</v>
      </c>
      <c r="J210" s="37"/>
      <c r="K210" s="32"/>
      <c r="L210" s="36"/>
      <c r="N210" s="38" t="str">
        <f t="shared" si="9"/>
        <v>BRUTO: 10.006,01  NETO: 7.660,59</v>
      </c>
      <c r="O210" s="37">
        <f t="shared" si="10"/>
        <v>10006.01</v>
      </c>
      <c r="P210" s="39">
        <v>7660.59</v>
      </c>
      <c r="Q210" s="40" t="str">
        <f t="shared" si="11"/>
        <v>947</v>
      </c>
      <c r="R210" s="8" t="str">
        <f>VLOOKUP(Q210,'[1]MATIČNI PODACI'!$P$2:$Q$357,2,FALSE)</f>
        <v xml:space="preserve">BARBARA  RIĐANEC </v>
      </c>
      <c r="S210" s="9" t="str">
        <f>VLOOKUP(Q210,'[1]MATIČNI PODACI'!$P$1:$R$357,3,FALSE)</f>
        <v>Velika Gorica, Bapče 23</v>
      </c>
    </row>
    <row r="211" spans="1:19" ht="46.5" customHeight="1" x14ac:dyDescent="0.25">
      <c r="A211" s="32">
        <v>200</v>
      </c>
      <c r="B211" s="41">
        <v>553</v>
      </c>
      <c r="C211" s="32" t="s">
        <v>209</v>
      </c>
      <c r="D211" s="32" t="s">
        <v>208</v>
      </c>
      <c r="E211" s="34">
        <v>52570307962</v>
      </c>
      <c r="F211" s="35" t="s">
        <v>207</v>
      </c>
      <c r="G211" s="36" t="s">
        <v>30</v>
      </c>
      <c r="H211" s="37">
        <v>6686.77</v>
      </c>
      <c r="I211" s="36" t="s">
        <v>30</v>
      </c>
      <c r="J211" s="37"/>
      <c r="K211" s="32"/>
      <c r="L211" s="36"/>
      <c r="N211" s="38" t="str">
        <f t="shared" si="9"/>
        <v>BRUTO: 6.686,77  NETO: 4.801,76</v>
      </c>
      <c r="O211" s="37">
        <f t="shared" si="10"/>
        <v>6686.77</v>
      </c>
      <c r="P211" s="39">
        <v>4801.76</v>
      </c>
      <c r="Q211" s="40" t="str">
        <f t="shared" si="11"/>
        <v>553</v>
      </c>
      <c r="R211" s="8" t="str">
        <f>VLOOKUP(Q211,'[1]MATIČNI PODACI'!$P$2:$Q$357,2,FALSE)</f>
        <v>ELIZABETA  RIPLI (SUBOTA)</v>
      </c>
      <c r="S211" s="9" t="str">
        <f>VLOOKUP(Q211,'[1]MATIČNI PODACI'!$P$1:$R$357,3,FALSE)</f>
        <v>Virovitica, 30. svibnja 162a</v>
      </c>
    </row>
    <row r="212" spans="1:19" ht="46.5" customHeight="1" x14ac:dyDescent="0.25">
      <c r="A212" s="32">
        <v>201</v>
      </c>
      <c r="B212" s="41">
        <v>373</v>
      </c>
      <c r="C212" s="32" t="s">
        <v>206</v>
      </c>
      <c r="D212" s="32" t="s">
        <v>205</v>
      </c>
      <c r="E212" s="34">
        <v>9554530466</v>
      </c>
      <c r="F212" s="35" t="s">
        <v>204</v>
      </c>
      <c r="G212" s="36" t="s">
        <v>30</v>
      </c>
      <c r="H212" s="37">
        <v>8942.17</v>
      </c>
      <c r="I212" s="36" t="s">
        <v>30</v>
      </c>
      <c r="J212" s="37"/>
      <c r="K212" s="32"/>
      <c r="L212" s="36"/>
      <c r="N212" s="38" t="str">
        <f t="shared" si="9"/>
        <v>BRUTO: 8.942,17  NETO: 6.388,69</v>
      </c>
      <c r="O212" s="37">
        <f t="shared" si="10"/>
        <v>8942.17</v>
      </c>
      <c r="P212" s="39">
        <v>6388.6900000000005</v>
      </c>
      <c r="Q212" s="40" t="str">
        <f t="shared" si="11"/>
        <v>373</v>
      </c>
      <c r="R212" s="8" t="str">
        <f>VLOOKUP(Q212,'[1]MATIČNI PODACI'!$P$2:$Q$357,2,FALSE)</f>
        <v xml:space="preserve">SUZANA  SAMARDŽIJA </v>
      </c>
      <c r="S212" s="9" t="str">
        <f>VLOOKUP(Q212,'[1]MATIČNI PODACI'!$P$1:$R$357,3,FALSE)</f>
        <v>Karlovac, Marmontova aleja 9</v>
      </c>
    </row>
    <row r="213" spans="1:19" ht="46.5" customHeight="1" x14ac:dyDescent="0.25">
      <c r="A213" s="32">
        <v>202</v>
      </c>
      <c r="B213" s="41">
        <v>9666</v>
      </c>
      <c r="C213" s="32" t="s">
        <v>203</v>
      </c>
      <c r="D213" s="32" t="s">
        <v>202</v>
      </c>
      <c r="E213" s="34">
        <v>17952683413</v>
      </c>
      <c r="F213" s="35" t="s">
        <v>201</v>
      </c>
      <c r="G213" s="36" t="s">
        <v>30</v>
      </c>
      <c r="H213" s="37">
        <v>5755.8600000000006</v>
      </c>
      <c r="I213" s="36" t="s">
        <v>30</v>
      </c>
      <c r="J213" s="37"/>
      <c r="K213" s="32"/>
      <c r="L213" s="36"/>
      <c r="N213" s="38" t="str">
        <f t="shared" si="9"/>
        <v>BRUTO: 5.755,86  NETO: 4.115,56</v>
      </c>
      <c r="O213" s="37">
        <f t="shared" si="10"/>
        <v>5755.8600000000006</v>
      </c>
      <c r="P213" s="39">
        <v>4115.5600000000004</v>
      </c>
      <c r="Q213" s="40" t="str">
        <f t="shared" si="11"/>
        <v>9666</v>
      </c>
      <c r="R213" s="8" t="str">
        <f>VLOOKUP(Q213,'[1]MATIČNI PODACI'!$P$2:$Q$357,2,FALSE)</f>
        <v xml:space="preserve">DIJANA  SARŠON </v>
      </c>
      <c r="S213" s="9" t="str">
        <f>VLOOKUP(Q213,'[1]MATIČNI PODACI'!$P$1:$R$357,3,FALSE)</f>
        <v>Viškovo, Vrtaće 21</v>
      </c>
    </row>
    <row r="214" spans="1:19" ht="46.5" customHeight="1" x14ac:dyDescent="0.25">
      <c r="A214" s="32">
        <v>203</v>
      </c>
      <c r="B214" s="41">
        <v>194</v>
      </c>
      <c r="C214" s="32" t="s">
        <v>200</v>
      </c>
      <c r="D214" s="32" t="s">
        <v>199</v>
      </c>
      <c r="E214" s="34">
        <v>86554182449</v>
      </c>
      <c r="F214" s="35" t="s">
        <v>198</v>
      </c>
      <c r="G214" s="36" t="s">
        <v>30</v>
      </c>
      <c r="H214" s="37">
        <v>70473.76999999999</v>
      </c>
      <c r="I214" s="36" t="s">
        <v>30</v>
      </c>
      <c r="J214" s="37"/>
      <c r="K214" s="32"/>
      <c r="L214" s="36"/>
      <c r="N214" s="38" t="str">
        <f t="shared" si="9"/>
        <v>BRUTO: 70.473,77  NETO: 52.036,54</v>
      </c>
      <c r="O214" s="37">
        <f t="shared" si="10"/>
        <v>70473.76999999999</v>
      </c>
      <c r="P214" s="39">
        <v>52036.54</v>
      </c>
      <c r="Q214" s="40" t="str">
        <f t="shared" si="11"/>
        <v>194</v>
      </c>
      <c r="R214" s="8" t="str">
        <f>VLOOKUP(Q214,'[1]MATIČNI PODACI'!$P$2:$Q$357,2,FALSE)</f>
        <v xml:space="preserve">ANA  SAVIĆ </v>
      </c>
      <c r="S214" s="9" t="str">
        <f>VLOOKUP(Q214,'[1]MATIČNI PODACI'!$P$1:$R$357,3,FALSE)</f>
        <v>Zadar, Put Murata 3a</v>
      </c>
    </row>
    <row r="215" spans="1:19" ht="46.5" customHeight="1" x14ac:dyDescent="0.25">
      <c r="A215" s="32">
        <v>204</v>
      </c>
      <c r="B215" s="41">
        <v>11445</v>
      </c>
      <c r="C215" s="32" t="s">
        <v>197</v>
      </c>
      <c r="D215" s="32" t="s">
        <v>196</v>
      </c>
      <c r="E215" s="34">
        <v>76004255432</v>
      </c>
      <c r="F215" s="35" t="s">
        <v>195</v>
      </c>
      <c r="G215" s="36" t="s">
        <v>30</v>
      </c>
      <c r="H215" s="37">
        <v>8558.0400000000009</v>
      </c>
      <c r="I215" s="36" t="s">
        <v>30</v>
      </c>
      <c r="J215" s="37"/>
      <c r="K215" s="32"/>
      <c r="L215" s="36"/>
      <c r="N215" s="38" t="str">
        <f t="shared" si="9"/>
        <v>BRUTO: 8.558,04  NETO: 6.517,47</v>
      </c>
      <c r="O215" s="37">
        <f t="shared" si="10"/>
        <v>8558.0400000000009</v>
      </c>
      <c r="P215" s="39">
        <v>6517.47</v>
      </c>
      <c r="Q215" s="40" t="str">
        <f t="shared" si="11"/>
        <v>11445</v>
      </c>
      <c r="R215" s="8" t="str">
        <f>VLOOKUP(Q215,'[1]MATIČNI PODACI'!$P$2:$Q$357,2,FALSE)</f>
        <v>SANJA  SKEJIĆ (LJUBIČIĆ)</v>
      </c>
      <c r="S215" s="9" t="str">
        <f>VLOOKUP(Q215,'[1]MATIČNI PODACI'!$P$1:$R$357,3,FALSE)</f>
        <v>Trilj, Trilj Gardun 26</v>
      </c>
    </row>
    <row r="216" spans="1:19" ht="46.5" customHeight="1" x14ac:dyDescent="0.25">
      <c r="A216" s="32">
        <v>205</v>
      </c>
      <c r="B216" s="41">
        <v>276</v>
      </c>
      <c r="C216" s="32" t="s">
        <v>194</v>
      </c>
      <c r="D216" s="32" t="s">
        <v>193</v>
      </c>
      <c r="E216" s="34">
        <v>37124564264</v>
      </c>
      <c r="F216" s="35" t="s">
        <v>192</v>
      </c>
      <c r="G216" s="36" t="s">
        <v>30</v>
      </c>
      <c r="H216" s="37">
        <v>5034.04</v>
      </c>
      <c r="I216" s="36" t="s">
        <v>30</v>
      </c>
      <c r="J216" s="37"/>
      <c r="K216" s="32"/>
      <c r="L216" s="36"/>
      <c r="N216" s="38" t="str">
        <f t="shared" si="9"/>
        <v>BRUTO: 5.034,04  NETO: 3.552,99</v>
      </c>
      <c r="O216" s="37">
        <f t="shared" si="10"/>
        <v>5034.04</v>
      </c>
      <c r="P216" s="39">
        <v>3552.99</v>
      </c>
      <c r="Q216" s="40" t="str">
        <f t="shared" si="11"/>
        <v>276</v>
      </c>
      <c r="R216" s="8" t="str">
        <f>VLOOKUP(Q216,'[1]MATIČNI PODACI'!$P$2:$Q$357,2,FALSE)</f>
        <v xml:space="preserve">IVANA  SMAJLOVIĆ </v>
      </c>
      <c r="S216" s="9" t="str">
        <f>VLOOKUP(Q216,'[1]MATIČNI PODACI'!$P$1:$R$357,3,FALSE)</f>
        <v>Rijeka, Dr. Franje Kresnika 5</v>
      </c>
    </row>
    <row r="217" spans="1:19" ht="46.5" customHeight="1" x14ac:dyDescent="0.25">
      <c r="A217" s="32">
        <v>206</v>
      </c>
      <c r="B217" s="41">
        <v>445</v>
      </c>
      <c r="C217" s="32" t="s">
        <v>191</v>
      </c>
      <c r="D217" s="32" t="s">
        <v>190</v>
      </c>
      <c r="E217" s="34" t="s">
        <v>189</v>
      </c>
      <c r="F217" s="35" t="s">
        <v>188</v>
      </c>
      <c r="G217" s="36" t="s">
        <v>30</v>
      </c>
      <c r="H217" s="37">
        <v>625.5</v>
      </c>
      <c r="I217" s="36" t="s">
        <v>30</v>
      </c>
      <c r="J217" s="37"/>
      <c r="K217" s="32"/>
      <c r="L217" s="36"/>
      <c r="N217" s="38" t="str">
        <f t="shared" si="9"/>
        <v>BRUTO: 0.625,50  NETO: 0.607,89</v>
      </c>
      <c r="O217" s="37">
        <f t="shared" si="10"/>
        <v>625.5</v>
      </c>
      <c r="P217" s="39">
        <v>607.89</v>
      </c>
      <c r="Q217" s="40" t="str">
        <f t="shared" si="11"/>
        <v>445</v>
      </c>
      <c r="R217" s="8" t="str">
        <f>VLOOKUP(Q217,'[1]MATIČNI PODACI'!$P$2:$Q$357,2,FALSE)</f>
        <v xml:space="preserve">ANAMARIJA  STUNJA </v>
      </c>
      <c r="S217" s="9" t="str">
        <f>VLOOKUP(Q217,'[1]MATIČNI PODACI'!$P$1:$R$357,3,FALSE)</f>
        <v>Jastrebarsko, Petkov Breg 26</v>
      </c>
    </row>
    <row r="218" spans="1:19" ht="46.5" customHeight="1" x14ac:dyDescent="0.25">
      <c r="A218" s="32">
        <v>207</v>
      </c>
      <c r="B218" s="41">
        <v>759</v>
      </c>
      <c r="C218" s="32" t="s">
        <v>187</v>
      </c>
      <c r="D218" s="32" t="s">
        <v>186</v>
      </c>
      <c r="E218" s="34">
        <v>71214193712</v>
      </c>
      <c r="F218" s="35" t="s">
        <v>185</v>
      </c>
      <c r="G218" s="36" t="s">
        <v>30</v>
      </c>
      <c r="H218" s="37">
        <v>2459.77</v>
      </c>
      <c r="I218" s="36" t="s">
        <v>30</v>
      </c>
      <c r="J218" s="37"/>
      <c r="K218" s="32"/>
      <c r="L218" s="36"/>
      <c r="N218" s="38" t="str">
        <f t="shared" si="9"/>
        <v>BRUTO: 2.459,77  NETO: 1.799,64</v>
      </c>
      <c r="O218" s="37">
        <f t="shared" si="10"/>
        <v>2459.77</v>
      </c>
      <c r="P218" s="39">
        <v>1799.64</v>
      </c>
      <c r="Q218" s="40" t="str">
        <f t="shared" si="11"/>
        <v>759</v>
      </c>
      <c r="R218" s="8" t="str">
        <f>VLOOKUP(Q218,'[1]MATIČNI PODACI'!$P$2:$Q$357,2,FALSE)</f>
        <v xml:space="preserve">MATEA  SUNARA </v>
      </c>
      <c r="S218" s="9" t="str">
        <f>VLOOKUP(Q218,'[1]MATIČNI PODACI'!$P$1:$R$357,3,FALSE)</f>
        <v>Split, Put Duja 6</v>
      </c>
    </row>
    <row r="219" spans="1:19" ht="46.5" customHeight="1" x14ac:dyDescent="0.25">
      <c r="A219" s="32">
        <v>208</v>
      </c>
      <c r="B219" s="41">
        <v>2247</v>
      </c>
      <c r="C219" s="32" t="s">
        <v>184</v>
      </c>
      <c r="D219" s="32" t="s">
        <v>183</v>
      </c>
      <c r="E219" s="34">
        <v>56587948134</v>
      </c>
      <c r="F219" s="35" t="s">
        <v>182</v>
      </c>
      <c r="G219" s="36" t="s">
        <v>30</v>
      </c>
      <c r="H219" s="37">
        <v>7350.66</v>
      </c>
      <c r="I219" s="36" t="s">
        <v>30</v>
      </c>
      <c r="J219" s="37"/>
      <c r="K219" s="32"/>
      <c r="L219" s="36"/>
      <c r="N219" s="38" t="str">
        <f t="shared" si="9"/>
        <v>BRUTO: 7.350,66  NETO: 5.036,60</v>
      </c>
      <c r="O219" s="37">
        <f t="shared" si="10"/>
        <v>7350.66</v>
      </c>
      <c r="P219" s="39">
        <v>5036.6000000000004</v>
      </c>
      <c r="Q219" s="40" t="str">
        <f t="shared" si="11"/>
        <v>2247</v>
      </c>
      <c r="R219" s="8" t="str">
        <f>VLOOKUP(Q219,'[1]MATIČNI PODACI'!$P$2:$Q$357,2,FALSE)</f>
        <v xml:space="preserve">DŽEMILA  SUNIĆ </v>
      </c>
      <c r="S219" s="9" t="str">
        <f>VLOOKUP(Q219,'[1]MATIČNI PODACI'!$P$1:$R$357,3,FALSE)</f>
        <v>Pula, Pazinska 11</v>
      </c>
    </row>
    <row r="220" spans="1:19" ht="46.5" customHeight="1" x14ac:dyDescent="0.25">
      <c r="A220" s="32">
        <v>209</v>
      </c>
      <c r="B220" s="41">
        <v>2074</v>
      </c>
      <c r="C220" s="32" t="s">
        <v>181</v>
      </c>
      <c r="D220" s="32" t="s">
        <v>180</v>
      </c>
      <c r="E220" s="34">
        <v>49067844977</v>
      </c>
      <c r="F220" s="35" t="s">
        <v>179</v>
      </c>
      <c r="G220" s="36" t="s">
        <v>30</v>
      </c>
      <c r="H220" s="37">
        <v>3924.36</v>
      </c>
      <c r="I220" s="36" t="s">
        <v>30</v>
      </c>
      <c r="J220" s="37"/>
      <c r="K220" s="32"/>
      <c r="L220" s="36"/>
      <c r="N220" s="38" t="str">
        <f t="shared" si="9"/>
        <v>BRUTO: 3.924,36  NETO: 2.770,79</v>
      </c>
      <c r="O220" s="37">
        <f t="shared" si="10"/>
        <v>3924.36</v>
      </c>
      <c r="P220" s="39">
        <v>2770.79</v>
      </c>
      <c r="Q220" s="40" t="str">
        <f t="shared" si="11"/>
        <v>2074</v>
      </c>
      <c r="R220" s="8" t="str">
        <f>VLOOKUP(Q220,'[1]MATIČNI PODACI'!$P$2:$Q$357,2,FALSE)</f>
        <v xml:space="preserve">ANTONIJA  ŠABADIN </v>
      </c>
      <c r="S220" s="9" t="str">
        <f>VLOOKUP(Q220,'[1]MATIČNI PODACI'!$P$1:$R$357,3,FALSE)</f>
        <v>Dubrovnik, Put Dr. Josipa Lučića 13</v>
      </c>
    </row>
    <row r="221" spans="1:19" ht="46.5" customHeight="1" x14ac:dyDescent="0.25">
      <c r="A221" s="32">
        <v>210</v>
      </c>
      <c r="B221" s="41">
        <v>94</v>
      </c>
      <c r="C221" s="32" t="s">
        <v>178</v>
      </c>
      <c r="D221" s="32" t="s">
        <v>177</v>
      </c>
      <c r="E221" s="34">
        <v>79423210847</v>
      </c>
      <c r="F221" s="35" t="s">
        <v>176</v>
      </c>
      <c r="G221" s="36" t="s">
        <v>30</v>
      </c>
      <c r="H221" s="37">
        <v>27001.230000000003</v>
      </c>
      <c r="I221" s="36" t="s">
        <v>30</v>
      </c>
      <c r="J221" s="37"/>
      <c r="K221" s="32"/>
      <c r="L221" s="36"/>
      <c r="N221" s="38" t="str">
        <f t="shared" si="9"/>
        <v>BRUTO: 27.001,23  NETO: 19.516,32</v>
      </c>
      <c r="O221" s="37">
        <f t="shared" si="10"/>
        <v>27001.230000000003</v>
      </c>
      <c r="P221" s="39">
        <v>19516.32</v>
      </c>
      <c r="Q221" s="40" t="str">
        <f t="shared" si="11"/>
        <v>94</v>
      </c>
      <c r="R221" s="8" t="str">
        <f>VLOOKUP(Q221,'[1]MATIČNI PODACI'!$P$2:$Q$357,2,FALSE)</f>
        <v>SANJA  ŠARE (JURJEVIĆ)</v>
      </c>
      <c r="S221" s="9" t="str">
        <f>VLOOKUP(Q221,'[1]MATIČNI PODACI'!$P$1:$R$357,3,FALSE)</f>
        <v>Benkovac, Raštević 92</v>
      </c>
    </row>
    <row r="222" spans="1:19" ht="46.5" customHeight="1" x14ac:dyDescent="0.25">
      <c r="A222" s="32">
        <v>211</v>
      </c>
      <c r="B222" s="41">
        <v>4051</v>
      </c>
      <c r="C222" s="32" t="s">
        <v>175</v>
      </c>
      <c r="D222" s="32" t="s">
        <v>174</v>
      </c>
      <c r="E222" s="34">
        <v>16692185973</v>
      </c>
      <c r="F222" s="35" t="s">
        <v>173</v>
      </c>
      <c r="G222" s="36" t="s">
        <v>30</v>
      </c>
      <c r="H222" s="37">
        <v>5741.09</v>
      </c>
      <c r="I222" s="36" t="s">
        <v>30</v>
      </c>
      <c r="J222" s="37"/>
      <c r="K222" s="32"/>
      <c r="L222" s="36"/>
      <c r="N222" s="38" t="str">
        <f t="shared" si="9"/>
        <v>BRUTO: 5.741,09  NETO: 4.082,06</v>
      </c>
      <c r="O222" s="37">
        <f t="shared" si="10"/>
        <v>5741.09</v>
      </c>
      <c r="P222" s="39">
        <v>4082.0600000000004</v>
      </c>
      <c r="Q222" s="40" t="str">
        <f t="shared" si="11"/>
        <v>4051</v>
      </c>
      <c r="R222" s="8" t="str">
        <f>VLOOKUP(Q222,'[1]MATIČNI PODACI'!$P$2:$Q$357,2,FALSE)</f>
        <v xml:space="preserve">IVANA  ŠARIĆ </v>
      </c>
      <c r="S222" s="9" t="str">
        <f>VLOOKUP(Q222,'[1]MATIČNI PODACI'!$P$1:$R$357,3,FALSE)</f>
        <v>Slavonski Brod, Zagrebačka 65</v>
      </c>
    </row>
    <row r="223" spans="1:19" ht="46.5" customHeight="1" x14ac:dyDescent="0.25">
      <c r="A223" s="32">
        <v>212</v>
      </c>
      <c r="B223" s="41">
        <v>1302</v>
      </c>
      <c r="C223" s="32" t="s">
        <v>172</v>
      </c>
      <c r="D223" s="32" t="s">
        <v>171</v>
      </c>
      <c r="E223" s="34">
        <v>93449901283</v>
      </c>
      <c r="F223" s="35" t="s">
        <v>170</v>
      </c>
      <c r="G223" s="36" t="s">
        <v>30</v>
      </c>
      <c r="H223" s="37">
        <v>9348.91</v>
      </c>
      <c r="I223" s="36" t="s">
        <v>30</v>
      </c>
      <c r="J223" s="37"/>
      <c r="K223" s="32"/>
      <c r="L223" s="36"/>
      <c r="N223" s="38" t="str">
        <f t="shared" si="9"/>
        <v>BRUTO: 9.348,91  NETO: 8.365,30</v>
      </c>
      <c r="O223" s="37">
        <f t="shared" si="10"/>
        <v>9348.91</v>
      </c>
      <c r="P223" s="39">
        <v>8365.2999999999993</v>
      </c>
      <c r="Q223" s="40" t="str">
        <f t="shared" si="11"/>
        <v>1302</v>
      </c>
      <c r="R223" s="8" t="str">
        <f>VLOOKUP(Q223,'[1]MATIČNI PODACI'!$P$2:$Q$357,2,FALSE)</f>
        <v xml:space="preserve">MARIJA  ŠARIĆ </v>
      </c>
      <c r="S223" s="9" t="str">
        <f>VLOOKUP(Q223,'[1]MATIČNI PODACI'!$P$1:$R$357,3,FALSE)</f>
        <v>Slavonski Brod, Zagrebačka 65</v>
      </c>
    </row>
    <row r="224" spans="1:19" ht="46.5" customHeight="1" x14ac:dyDescent="0.25">
      <c r="A224" s="32">
        <v>213</v>
      </c>
      <c r="B224" s="41">
        <v>18029</v>
      </c>
      <c r="C224" s="32" t="s">
        <v>169</v>
      </c>
      <c r="D224" s="32" t="s">
        <v>168</v>
      </c>
      <c r="E224" s="34">
        <v>15127638097</v>
      </c>
      <c r="F224" s="35" t="s">
        <v>167</v>
      </c>
      <c r="G224" s="36" t="s">
        <v>30</v>
      </c>
      <c r="H224" s="37">
        <v>6472.76</v>
      </c>
      <c r="I224" s="36" t="s">
        <v>30</v>
      </c>
      <c r="J224" s="37"/>
      <c r="K224" s="32"/>
      <c r="L224" s="36"/>
      <c r="N224" s="38" t="str">
        <f t="shared" si="9"/>
        <v>BRUTO: 6.472,76  NETO: 4.631,84</v>
      </c>
      <c r="O224" s="37">
        <f t="shared" si="10"/>
        <v>6472.76</v>
      </c>
      <c r="P224" s="39">
        <v>4631.84</v>
      </c>
      <c r="Q224" s="40" t="str">
        <f t="shared" si="11"/>
        <v>18029</v>
      </c>
      <c r="R224" s="8" t="str">
        <f>VLOOKUP(Q224,'[1]MATIČNI PODACI'!$P$2:$Q$357,2,FALSE)</f>
        <v xml:space="preserve">MIRJANA  ŠARIĆ </v>
      </c>
      <c r="S224" s="9" t="str">
        <f>VLOOKUP(Q224,'[1]MATIČNI PODACI'!$P$1:$R$357,3,FALSE)</f>
        <v>Kastav, Na Brdeh 40</v>
      </c>
    </row>
    <row r="225" spans="1:19" ht="46.5" customHeight="1" x14ac:dyDescent="0.25">
      <c r="A225" s="32">
        <v>214</v>
      </c>
      <c r="B225" s="41">
        <v>10112</v>
      </c>
      <c r="C225" s="32" t="s">
        <v>166</v>
      </c>
      <c r="D225" s="32" t="s">
        <v>165</v>
      </c>
      <c r="E225" s="34">
        <v>58219768481</v>
      </c>
      <c r="F225" s="35" t="s">
        <v>164</v>
      </c>
      <c r="G225" s="36" t="s">
        <v>30</v>
      </c>
      <c r="H225" s="37">
        <v>3989.07</v>
      </c>
      <c r="I225" s="36" t="s">
        <v>30</v>
      </c>
      <c r="J225" s="37"/>
      <c r="K225" s="32"/>
      <c r="L225" s="36"/>
      <c r="N225" s="38" t="str">
        <f t="shared" si="9"/>
        <v>BRUTO: 3.989,07  NETO: 2.722,91</v>
      </c>
      <c r="O225" s="37">
        <f t="shared" si="10"/>
        <v>3989.07</v>
      </c>
      <c r="P225" s="39">
        <v>2722.91</v>
      </c>
      <c r="Q225" s="40" t="str">
        <f t="shared" si="11"/>
        <v>10112</v>
      </c>
      <c r="R225" s="8" t="str">
        <f>VLOOKUP(Q225,'[1]MATIČNI PODACI'!$P$2:$Q$357,2,FALSE)</f>
        <v xml:space="preserve">ORIANA  ŠARIĆ </v>
      </c>
      <c r="S225" s="9" t="str">
        <f>VLOOKUP(Q225,'[1]MATIČNI PODACI'!$P$1:$R$357,3,FALSE)</f>
        <v>Kastav, Na Brdeh 40</v>
      </c>
    </row>
    <row r="226" spans="1:19" ht="46.5" customHeight="1" x14ac:dyDescent="0.25">
      <c r="A226" s="32">
        <v>215</v>
      </c>
      <c r="B226" s="41">
        <v>5062</v>
      </c>
      <c r="C226" s="32" t="s">
        <v>163</v>
      </c>
      <c r="D226" s="32" t="s">
        <v>162</v>
      </c>
      <c r="E226" s="34">
        <v>26380254119</v>
      </c>
      <c r="F226" s="35" t="s">
        <v>161</v>
      </c>
      <c r="G226" s="36" t="s">
        <v>30</v>
      </c>
      <c r="H226" s="37">
        <v>8802.49</v>
      </c>
      <c r="I226" s="36" t="s">
        <v>30</v>
      </c>
      <c r="J226" s="37"/>
      <c r="K226" s="32"/>
      <c r="L226" s="36"/>
      <c r="N226" s="38" t="str">
        <f t="shared" si="9"/>
        <v>BRUTO: 8.802,49  NETO: 6.303,71</v>
      </c>
      <c r="O226" s="37">
        <f t="shared" si="10"/>
        <v>8802.49</v>
      </c>
      <c r="P226" s="39">
        <v>6303.71</v>
      </c>
      <c r="Q226" s="40" t="str">
        <f t="shared" si="11"/>
        <v>5062</v>
      </c>
      <c r="R226" s="8" t="str">
        <f>VLOOKUP(Q226,'[1]MATIČNI PODACI'!$P$2:$Q$357,2,FALSE)</f>
        <v xml:space="preserve">SNJEŽANA  ŠIMIĆ </v>
      </c>
      <c r="S226" s="9" t="str">
        <f>VLOOKUP(Q226,'[1]MATIČNI PODACI'!$P$1:$R$357,3,FALSE)</f>
        <v>Marinići, Marinići 36</v>
      </c>
    </row>
    <row r="227" spans="1:19" ht="46.5" customHeight="1" x14ac:dyDescent="0.25">
      <c r="A227" s="32">
        <v>216</v>
      </c>
      <c r="B227" s="41">
        <v>5841</v>
      </c>
      <c r="C227" s="32" t="s">
        <v>160</v>
      </c>
      <c r="D227" s="32" t="s">
        <v>159</v>
      </c>
      <c r="E227" s="34">
        <v>69168137375</v>
      </c>
      <c r="F227" s="35" t="s">
        <v>158</v>
      </c>
      <c r="G227" s="36" t="s">
        <v>30</v>
      </c>
      <c r="H227" s="37">
        <v>7647.67</v>
      </c>
      <c r="I227" s="36" t="s">
        <v>30</v>
      </c>
      <c r="J227" s="37"/>
      <c r="K227" s="32"/>
      <c r="L227" s="36"/>
      <c r="N227" s="38" t="str">
        <f t="shared" si="9"/>
        <v>BRUTO: 7.647,67  NETO: 5.421,87</v>
      </c>
      <c r="O227" s="37">
        <f t="shared" si="10"/>
        <v>7647.67</v>
      </c>
      <c r="P227" s="39">
        <v>5421.869999999999</v>
      </c>
      <c r="Q227" s="40" t="str">
        <f t="shared" si="11"/>
        <v>5841</v>
      </c>
      <c r="R227" s="8" t="str">
        <f>VLOOKUP(Q227,'[1]MATIČNI PODACI'!$P$2:$Q$357,2,FALSE)</f>
        <v xml:space="preserve">DRAGANA  ŠKORIĆ </v>
      </c>
      <c r="S227" s="9" t="str">
        <f>VLOOKUP(Q227,'[1]MATIČNI PODACI'!$P$1:$R$357,3,FALSE)</f>
        <v>Osijek, Umaška 13</v>
      </c>
    </row>
    <row r="228" spans="1:19" ht="46.5" customHeight="1" x14ac:dyDescent="0.25">
      <c r="A228" s="32">
        <v>217</v>
      </c>
      <c r="B228" s="41">
        <v>677</v>
      </c>
      <c r="C228" s="32" t="s">
        <v>157</v>
      </c>
      <c r="D228" s="32" t="s">
        <v>156</v>
      </c>
      <c r="E228" s="34">
        <v>91782287885</v>
      </c>
      <c r="F228" s="35" t="s">
        <v>155</v>
      </c>
      <c r="G228" s="36" t="s">
        <v>30</v>
      </c>
      <c r="H228" s="37">
        <v>2943.29</v>
      </c>
      <c r="I228" s="36" t="s">
        <v>30</v>
      </c>
      <c r="J228" s="37"/>
      <c r="K228" s="32"/>
      <c r="L228" s="36"/>
      <c r="N228" s="38" t="str">
        <f t="shared" si="9"/>
        <v>BRUTO: 2.943,29  NETO: 2.088,43</v>
      </c>
      <c r="O228" s="37">
        <f t="shared" si="10"/>
        <v>2943.29</v>
      </c>
      <c r="P228" s="39">
        <v>2088.4300000000003</v>
      </c>
      <c r="Q228" s="40" t="str">
        <f t="shared" si="11"/>
        <v>677</v>
      </c>
      <c r="R228" s="8" t="str">
        <f>VLOOKUP(Q228,'[1]MATIČNI PODACI'!$P$2:$Q$357,2,FALSE)</f>
        <v xml:space="preserve">NIKOLINA  ŠKRGA </v>
      </c>
      <c r="S228" s="9" t="str">
        <f>VLOOKUP(Q228,'[1]MATIČNI PODACI'!$P$1:$R$357,3,FALSE)</f>
        <v>Viškovo, Bezjaki 9 a</v>
      </c>
    </row>
    <row r="229" spans="1:19" ht="46.5" customHeight="1" x14ac:dyDescent="0.25">
      <c r="A229" s="32">
        <v>218</v>
      </c>
      <c r="B229" s="41">
        <v>6524</v>
      </c>
      <c r="C229" s="32" t="s">
        <v>154</v>
      </c>
      <c r="D229" s="32" t="s">
        <v>153</v>
      </c>
      <c r="E229" s="34">
        <v>76853850419</v>
      </c>
      <c r="F229" s="35" t="s">
        <v>152</v>
      </c>
      <c r="G229" s="36" t="s">
        <v>30</v>
      </c>
      <c r="H229" s="37">
        <v>2261.1799999999998</v>
      </c>
      <c r="I229" s="36" t="s">
        <v>30</v>
      </c>
      <c r="J229" s="37"/>
      <c r="K229" s="32"/>
      <c r="L229" s="36"/>
      <c r="N229" s="38" t="str">
        <f t="shared" si="9"/>
        <v>BRUTO: 2.261,18  NETO: 1.543,46</v>
      </c>
      <c r="O229" s="37">
        <f t="shared" si="10"/>
        <v>2261.1799999999998</v>
      </c>
      <c r="P229" s="39">
        <v>1543.46</v>
      </c>
      <c r="Q229" s="40" t="str">
        <f t="shared" si="11"/>
        <v>6524</v>
      </c>
      <c r="R229" s="8" t="str">
        <f>VLOOKUP(Q229,'[1]MATIČNI PODACI'!$P$2:$Q$357,2,FALSE)</f>
        <v xml:space="preserve">DALIBOR  ŠLJUKA </v>
      </c>
      <c r="S229" s="9" t="str">
        <f>VLOOKUP(Q229,'[1]MATIČNI PODACI'!$P$1:$R$357,3,FALSE)</f>
        <v>Zagreb, Marice Barić 15</v>
      </c>
    </row>
    <row r="230" spans="1:19" ht="46.5" customHeight="1" x14ac:dyDescent="0.25">
      <c r="A230" s="32">
        <v>219</v>
      </c>
      <c r="B230" s="41">
        <v>446</v>
      </c>
      <c r="C230" s="32" t="s">
        <v>151</v>
      </c>
      <c r="D230" s="32" t="s">
        <v>150</v>
      </c>
      <c r="E230" s="34">
        <v>86340138664</v>
      </c>
      <c r="F230" s="35" t="s">
        <v>149</v>
      </c>
      <c r="G230" s="36" t="s">
        <v>30</v>
      </c>
      <c r="H230" s="37">
        <v>3902.7</v>
      </c>
      <c r="I230" s="36" t="s">
        <v>30</v>
      </c>
      <c r="J230" s="37"/>
      <c r="K230" s="32"/>
      <c r="L230" s="36"/>
      <c r="N230" s="38" t="str">
        <f t="shared" si="9"/>
        <v>BRUTO: 3.902,70  NETO: 2.743,31</v>
      </c>
      <c r="O230" s="37">
        <f t="shared" si="10"/>
        <v>3902.7</v>
      </c>
      <c r="P230" s="39">
        <v>2743.31</v>
      </c>
      <c r="Q230" s="40" t="str">
        <f t="shared" si="11"/>
        <v>446</v>
      </c>
      <c r="R230" s="8" t="str">
        <f>VLOOKUP(Q230,'[1]MATIČNI PODACI'!$P$2:$Q$357,2,FALSE)</f>
        <v xml:space="preserve">KRISTINA  ŠTAVLIĆ </v>
      </c>
      <c r="S230" s="9" t="str">
        <f>VLOOKUP(Q230,'[1]MATIČNI PODACI'!$P$1:$R$357,3,FALSE)</f>
        <v>Vodice, Stablinac IV. 48</v>
      </c>
    </row>
    <row r="231" spans="1:19" ht="46.5" customHeight="1" x14ac:dyDescent="0.25">
      <c r="A231" s="32">
        <v>220</v>
      </c>
      <c r="B231" s="41">
        <v>11082</v>
      </c>
      <c r="C231" s="32" t="s">
        <v>148</v>
      </c>
      <c r="D231" s="32" t="s">
        <v>147</v>
      </c>
      <c r="E231" s="34">
        <v>46106668071</v>
      </c>
      <c r="F231" s="35" t="s">
        <v>146</v>
      </c>
      <c r="G231" s="36" t="s">
        <v>30</v>
      </c>
      <c r="H231" s="37">
        <v>8979.1</v>
      </c>
      <c r="I231" s="36" t="s">
        <v>30</v>
      </c>
      <c r="J231" s="37"/>
      <c r="K231" s="32"/>
      <c r="L231" s="36"/>
      <c r="N231" s="38" t="str">
        <f t="shared" si="9"/>
        <v>BRUTO: 8.979,10  NETO: 6.382,45</v>
      </c>
      <c r="O231" s="37">
        <f t="shared" si="10"/>
        <v>8979.1</v>
      </c>
      <c r="P231" s="39">
        <v>6382.45</v>
      </c>
      <c r="Q231" s="40" t="str">
        <f t="shared" si="11"/>
        <v>11082</v>
      </c>
      <c r="R231" s="8" t="str">
        <f>VLOOKUP(Q231,'[1]MATIČNI PODACI'!$P$2:$Q$357,2,FALSE)</f>
        <v xml:space="preserve">KRISTINA  ŠTIMEC </v>
      </c>
      <c r="S231" s="9" t="str">
        <f>VLOOKUP(Q231,'[1]MATIČNI PODACI'!$P$1:$R$357,3,FALSE)</f>
        <v>Zagreb,Jablanska 82</v>
      </c>
    </row>
    <row r="232" spans="1:19" ht="46.5" customHeight="1" x14ac:dyDescent="0.25">
      <c r="A232" s="32">
        <v>221</v>
      </c>
      <c r="B232" s="41">
        <v>1101</v>
      </c>
      <c r="C232" s="32" t="s">
        <v>145</v>
      </c>
      <c r="D232" s="32" t="s">
        <v>144</v>
      </c>
      <c r="E232" s="34">
        <v>82282817718</v>
      </c>
      <c r="F232" s="35" t="s">
        <v>143</v>
      </c>
      <c r="G232" s="36" t="s">
        <v>30</v>
      </c>
      <c r="H232" s="37">
        <v>2922.42</v>
      </c>
      <c r="I232" s="36" t="s">
        <v>30</v>
      </c>
      <c r="J232" s="37"/>
      <c r="K232" s="32"/>
      <c r="L232" s="36"/>
      <c r="N232" s="38" t="str">
        <f t="shared" si="9"/>
        <v>BRUTO: 2.922,42  NETO: 2.074,19</v>
      </c>
      <c r="O232" s="37">
        <f t="shared" si="10"/>
        <v>2922.42</v>
      </c>
      <c r="P232" s="39">
        <v>2074.19</v>
      </c>
      <c r="Q232" s="40" t="str">
        <f t="shared" si="11"/>
        <v>1101</v>
      </c>
      <c r="R232" s="8" t="str">
        <f>VLOOKUP(Q232,'[1]MATIČNI PODACI'!$P$2:$Q$357,2,FALSE)</f>
        <v xml:space="preserve">IRENA  ŠTRBA </v>
      </c>
      <c r="S232" s="9" t="str">
        <f>VLOOKUP(Q232,'[1]MATIČNI PODACI'!$P$1:$R$357,3,FALSE)</f>
        <v>Supetar, Splitska punta XI. 5</v>
      </c>
    </row>
    <row r="233" spans="1:19" ht="46.5" customHeight="1" x14ac:dyDescent="0.25">
      <c r="A233" s="32">
        <v>222</v>
      </c>
      <c r="B233" s="41">
        <v>1774</v>
      </c>
      <c r="C233" s="32" t="s">
        <v>142</v>
      </c>
      <c r="D233" s="32" t="s">
        <v>141</v>
      </c>
      <c r="E233" s="34">
        <v>46585483058</v>
      </c>
      <c r="F233" s="35" t="s">
        <v>140</v>
      </c>
      <c r="G233" s="36" t="s">
        <v>30</v>
      </c>
      <c r="H233" s="37">
        <v>27026.720000000001</v>
      </c>
      <c r="I233" s="36" t="s">
        <v>30</v>
      </c>
      <c r="J233" s="37"/>
      <c r="K233" s="32"/>
      <c r="L233" s="36"/>
      <c r="N233" s="38" t="str">
        <f t="shared" si="9"/>
        <v>BRUTO: 27.026,72  NETO: 18.611,51</v>
      </c>
      <c r="O233" s="37">
        <f t="shared" si="10"/>
        <v>27026.720000000001</v>
      </c>
      <c r="P233" s="39">
        <v>18611.509999999998</v>
      </c>
      <c r="Q233" s="40" t="str">
        <f t="shared" si="11"/>
        <v>1774</v>
      </c>
      <c r="R233" s="8" t="str">
        <f>VLOOKUP(Q233,'[1]MATIČNI PODACI'!$P$2:$Q$357,2,FALSE)</f>
        <v xml:space="preserve">MIHAEL  ŠUTALO </v>
      </c>
      <c r="S233" s="9" t="str">
        <f>VLOOKUP(Q233,'[1]MATIČNI PODACI'!$P$1:$R$357,3,FALSE)</f>
        <v>Zagreb, Mrkšina 42a</v>
      </c>
    </row>
    <row r="234" spans="1:19" ht="46.5" customHeight="1" x14ac:dyDescent="0.25">
      <c r="A234" s="32">
        <v>223</v>
      </c>
      <c r="B234" s="41">
        <v>44451</v>
      </c>
      <c r="C234" s="32" t="s">
        <v>139</v>
      </c>
      <c r="D234" s="32" t="s">
        <v>138</v>
      </c>
      <c r="E234" s="34">
        <v>17019628140</v>
      </c>
      <c r="F234" s="35" t="s">
        <v>137</v>
      </c>
      <c r="G234" s="36" t="s">
        <v>30</v>
      </c>
      <c r="H234" s="37">
        <v>3024.33</v>
      </c>
      <c r="I234" s="36" t="s">
        <v>30</v>
      </c>
      <c r="J234" s="37"/>
      <c r="K234" s="32"/>
      <c r="L234" s="36"/>
      <c r="N234" s="38" t="str">
        <f t="shared" si="9"/>
        <v>BRUTO: 3.024,33  NETO: 2.064,40</v>
      </c>
      <c r="O234" s="37">
        <f t="shared" si="10"/>
        <v>3024.33</v>
      </c>
      <c r="P234" s="39">
        <v>2064.4</v>
      </c>
      <c r="Q234" s="40" t="str">
        <f t="shared" si="11"/>
        <v>44451</v>
      </c>
      <c r="R234" s="8" t="str">
        <f>VLOOKUP(Q234,'[1]MATIČNI PODACI'!$P$2:$Q$357,2,FALSE)</f>
        <v xml:space="preserve">HELENA  ŠVRAKA </v>
      </c>
      <c r="S234" s="9" t="str">
        <f>VLOOKUP(Q234,'[1]MATIČNI PODACI'!$P$1:$R$357,3,FALSE)</f>
        <v>Pula, Krležina ul. 29</v>
      </c>
    </row>
    <row r="235" spans="1:19" ht="46.5" customHeight="1" x14ac:dyDescent="0.25">
      <c r="A235" s="32">
        <v>224</v>
      </c>
      <c r="B235" s="41">
        <v>2025</v>
      </c>
      <c r="C235" s="32" t="s">
        <v>136</v>
      </c>
      <c r="D235" s="32" t="s">
        <v>135</v>
      </c>
      <c r="E235" s="34">
        <v>69948766197</v>
      </c>
      <c r="F235" s="35" t="s">
        <v>134</v>
      </c>
      <c r="G235" s="36" t="s">
        <v>30</v>
      </c>
      <c r="H235" s="37">
        <v>13535.970000000001</v>
      </c>
      <c r="I235" s="36" t="s">
        <v>30</v>
      </c>
      <c r="J235" s="37"/>
      <c r="K235" s="32"/>
      <c r="L235" s="36"/>
      <c r="N235" s="38" t="str">
        <f t="shared" si="9"/>
        <v>BRUTO: 13.535,97  NETO: 9.492,58</v>
      </c>
      <c r="O235" s="37">
        <f t="shared" si="10"/>
        <v>13535.970000000001</v>
      </c>
      <c r="P235" s="39">
        <v>9492.5800000000017</v>
      </c>
      <c r="Q235" s="40" t="str">
        <f t="shared" si="11"/>
        <v>2025</v>
      </c>
      <c r="R235" s="8" t="str">
        <f>VLOOKUP(Q235,'[1]MATIČNI PODACI'!$P$2:$Q$357,2,FALSE)</f>
        <v xml:space="preserve">STIPE  TABAK </v>
      </c>
      <c r="S235" s="9" t="str">
        <f>VLOOKUP(Q235,'[1]MATIČNI PODACI'!$P$1:$R$357,3,FALSE)</f>
        <v>Split, Sarajevska 88</v>
      </c>
    </row>
    <row r="236" spans="1:19" ht="46.5" customHeight="1" x14ac:dyDescent="0.25">
      <c r="A236" s="32">
        <v>225</v>
      </c>
      <c r="B236" s="41">
        <v>743</v>
      </c>
      <c r="C236" s="32" t="s">
        <v>133</v>
      </c>
      <c r="D236" s="32" t="s">
        <v>132</v>
      </c>
      <c r="E236" s="34" t="s">
        <v>131</v>
      </c>
      <c r="F236" s="35" t="s">
        <v>130</v>
      </c>
      <c r="G236" s="36" t="s">
        <v>30</v>
      </c>
      <c r="H236" s="37">
        <v>1137.8</v>
      </c>
      <c r="I236" s="36" t="s">
        <v>30</v>
      </c>
      <c r="J236" s="37"/>
      <c r="K236" s="32"/>
      <c r="L236" s="36"/>
      <c r="N236" s="38" t="str">
        <f t="shared" si="9"/>
        <v>BRUTO: 1.137,80  NETO: 0.855,99</v>
      </c>
      <c r="O236" s="37">
        <f t="shared" si="10"/>
        <v>1137.8</v>
      </c>
      <c r="P236" s="39">
        <v>855.99</v>
      </c>
      <c r="Q236" s="40" t="str">
        <f t="shared" si="11"/>
        <v>743</v>
      </c>
      <c r="R236" s="8" t="str">
        <f>VLOOKUP(Q236,'[1]MATIČNI PODACI'!$P$2:$Q$357,2,FALSE)</f>
        <v xml:space="preserve">IVANA  TERZIĆ </v>
      </c>
      <c r="S236" s="9" t="str">
        <f>VLOOKUP(Q236,'[1]MATIČNI PODACI'!$P$1:$R$357,3,FALSE)</f>
        <v>Nova Gradiška, Giletinci 3</v>
      </c>
    </row>
    <row r="237" spans="1:19" ht="46.5" customHeight="1" x14ac:dyDescent="0.25">
      <c r="A237" s="32">
        <v>226</v>
      </c>
      <c r="B237" s="41">
        <v>485</v>
      </c>
      <c r="C237" s="32" t="s">
        <v>129</v>
      </c>
      <c r="D237" s="32" t="s">
        <v>128</v>
      </c>
      <c r="E237" s="34">
        <v>21897984727</v>
      </c>
      <c r="F237" s="35" t="s">
        <v>127</v>
      </c>
      <c r="G237" s="36" t="s">
        <v>30</v>
      </c>
      <c r="H237" s="37">
        <v>3848.81</v>
      </c>
      <c r="I237" s="36" t="s">
        <v>30</v>
      </c>
      <c r="J237" s="37"/>
      <c r="K237" s="32"/>
      <c r="L237" s="36"/>
      <c r="N237" s="38" t="str">
        <f t="shared" si="9"/>
        <v>BRUTO: 3.848,81  NETO: 2.706,53</v>
      </c>
      <c r="O237" s="37">
        <f t="shared" si="10"/>
        <v>3848.81</v>
      </c>
      <c r="P237" s="39">
        <v>2706.53</v>
      </c>
      <c r="Q237" s="40" t="str">
        <f t="shared" si="11"/>
        <v>485</v>
      </c>
      <c r="R237" s="8" t="str">
        <f>VLOOKUP(Q237,'[1]MATIČNI PODACI'!$P$2:$Q$357,2,FALSE)</f>
        <v xml:space="preserve">MATEJA  TERZIĆ </v>
      </c>
      <c r="S237" s="9" t="str">
        <f>VLOOKUP(Q237,'[1]MATIČNI PODACI'!$P$1:$R$357,3,FALSE)</f>
        <v>Cernik, Giletinci 67</v>
      </c>
    </row>
    <row r="238" spans="1:19" ht="46.5" customHeight="1" x14ac:dyDescent="0.25">
      <c r="A238" s="32">
        <v>227</v>
      </c>
      <c r="B238" s="41">
        <v>10025</v>
      </c>
      <c r="C238" s="32" t="s">
        <v>126</v>
      </c>
      <c r="D238" s="32" t="s">
        <v>125</v>
      </c>
      <c r="E238" s="34" t="s">
        <v>124</v>
      </c>
      <c r="F238" s="35" t="s">
        <v>123</v>
      </c>
      <c r="G238" s="36" t="s">
        <v>30</v>
      </c>
      <c r="H238" s="37">
        <v>55.07</v>
      </c>
      <c r="I238" s="36" t="s">
        <v>30</v>
      </c>
      <c r="J238" s="37"/>
      <c r="K238" s="32"/>
      <c r="L238" s="36"/>
      <c r="N238" s="38" t="str">
        <f t="shared" si="9"/>
        <v>BRUTO: 0.055,07  NETO: 0.055,07</v>
      </c>
      <c r="O238" s="37">
        <f t="shared" si="10"/>
        <v>55.07</v>
      </c>
      <c r="P238" s="39">
        <v>55.07</v>
      </c>
      <c r="Q238" s="40" t="str">
        <f t="shared" si="11"/>
        <v>10025</v>
      </c>
      <c r="R238" s="8" t="str">
        <f>VLOOKUP(Q238,'[1]MATIČNI PODACI'!$P$2:$Q$357,2,FALSE)</f>
        <v xml:space="preserve">MARIJA  TEŽAK </v>
      </c>
      <c r="S238" s="9" t="str">
        <f>VLOOKUP(Q238,'[1]MATIČNI PODACI'!$P$1:$R$357,3,FALSE)</f>
        <v>Šijanec, Kralja Bele IV. 28</v>
      </c>
    </row>
    <row r="239" spans="1:19" ht="46.5" customHeight="1" x14ac:dyDescent="0.25">
      <c r="A239" s="32">
        <v>228</v>
      </c>
      <c r="B239" s="41">
        <v>1992</v>
      </c>
      <c r="C239" s="32" t="s">
        <v>122</v>
      </c>
      <c r="D239" s="32" t="s">
        <v>121</v>
      </c>
      <c r="E239" s="34" t="s">
        <v>120</v>
      </c>
      <c r="F239" s="35" t="s">
        <v>119</v>
      </c>
      <c r="G239" s="36" t="s">
        <v>30</v>
      </c>
      <c r="H239" s="37">
        <v>620.58000000000004</v>
      </c>
      <c r="I239" s="36" t="s">
        <v>30</v>
      </c>
      <c r="J239" s="37"/>
      <c r="K239" s="32"/>
      <c r="L239" s="36"/>
      <c r="N239" s="38" t="str">
        <f t="shared" si="9"/>
        <v>BRUTO: 0.620,58  NETO: 0.574,39</v>
      </c>
      <c r="O239" s="37">
        <f t="shared" si="10"/>
        <v>620.58000000000004</v>
      </c>
      <c r="P239" s="39">
        <v>574.39</v>
      </c>
      <c r="Q239" s="40" t="str">
        <f t="shared" si="11"/>
        <v>1992</v>
      </c>
      <c r="R239" s="8" t="str">
        <f>VLOOKUP(Q239,'[1]MATIČNI PODACI'!$P$2:$Q$357,2,FALSE)</f>
        <v xml:space="preserve">ŠEJLA  TIHIĆ </v>
      </c>
      <c r="S239" s="9" t="str">
        <f>VLOOKUP(Q239,'[1]MATIČNI PODACI'!$P$1:$R$357,3,FALSE)</f>
        <v>Malinska, Nikole Tesle 12</v>
      </c>
    </row>
    <row r="240" spans="1:19" ht="46.5" customHeight="1" x14ac:dyDescent="0.25">
      <c r="A240" s="32">
        <v>229</v>
      </c>
      <c r="B240" s="41">
        <v>1289</v>
      </c>
      <c r="C240" s="32" t="s">
        <v>118</v>
      </c>
      <c r="D240" s="32" t="s">
        <v>117</v>
      </c>
      <c r="E240" s="34">
        <v>68741398738</v>
      </c>
      <c r="F240" s="35" t="s">
        <v>116</v>
      </c>
      <c r="G240" s="36" t="s">
        <v>30</v>
      </c>
      <c r="H240" s="37">
        <v>5587.53</v>
      </c>
      <c r="I240" s="36" t="s">
        <v>30</v>
      </c>
      <c r="J240" s="37"/>
      <c r="K240" s="32"/>
      <c r="L240" s="36"/>
      <c r="N240" s="38" t="str">
        <f t="shared" si="9"/>
        <v>BRUTO: 5.587,53  NETO: 3.971,81</v>
      </c>
      <c r="O240" s="37">
        <f t="shared" si="10"/>
        <v>5587.53</v>
      </c>
      <c r="P240" s="39">
        <v>3971.81</v>
      </c>
      <c r="Q240" s="40" t="str">
        <f t="shared" si="11"/>
        <v>1289</v>
      </c>
      <c r="R240" s="8" t="str">
        <f>VLOOKUP(Q240,'[1]MATIČNI PODACI'!$P$2:$Q$357,2,FALSE)</f>
        <v xml:space="preserve">IVANČICA  TKALČEC </v>
      </c>
      <c r="S240" s="9" t="str">
        <f>VLOOKUP(Q240,'[1]MATIČNI PODACI'!$P$1:$R$357,3,FALSE)</f>
        <v>Sesvete, Selnička 38</v>
      </c>
    </row>
    <row r="241" spans="1:19" ht="46.5" customHeight="1" x14ac:dyDescent="0.25">
      <c r="A241" s="32">
        <v>230</v>
      </c>
      <c r="B241" s="41">
        <v>60398</v>
      </c>
      <c r="C241" s="32" t="s">
        <v>115</v>
      </c>
      <c r="D241" s="32" t="s">
        <v>114</v>
      </c>
      <c r="E241" s="34">
        <v>20859049853</v>
      </c>
      <c r="F241" s="35" t="s">
        <v>113</v>
      </c>
      <c r="G241" s="36" t="s">
        <v>30</v>
      </c>
      <c r="H241" s="37">
        <v>5347.21</v>
      </c>
      <c r="I241" s="36" t="s">
        <v>30</v>
      </c>
      <c r="J241" s="37"/>
      <c r="K241" s="32"/>
      <c r="L241" s="36"/>
      <c r="N241" s="38" t="str">
        <f t="shared" si="9"/>
        <v>BRUTO: 5.347,21  NETO: 3.796,88</v>
      </c>
      <c r="O241" s="37">
        <f t="shared" si="10"/>
        <v>5347.21</v>
      </c>
      <c r="P241" s="39">
        <v>3796.8799999999997</v>
      </c>
      <c r="Q241" s="40" t="str">
        <f t="shared" si="11"/>
        <v>60398</v>
      </c>
      <c r="R241" s="8" t="str">
        <f>VLOOKUP(Q241,'[1]MATIČNI PODACI'!$P$2:$Q$357,2,FALSE)</f>
        <v xml:space="preserve">MARIJA  TKALČEC </v>
      </c>
      <c r="S241" s="9" t="str">
        <f>VLOOKUP(Q241,'[1]MATIČNI PODACI'!$P$1:$R$357,3,FALSE)</f>
        <v>Sesvete, Selnička 34</v>
      </c>
    </row>
    <row r="242" spans="1:19" ht="46.5" customHeight="1" x14ac:dyDescent="0.25">
      <c r="A242" s="32">
        <v>231</v>
      </c>
      <c r="B242" s="41">
        <v>8006</v>
      </c>
      <c r="C242" s="32" t="s">
        <v>112</v>
      </c>
      <c r="D242" s="32" t="s">
        <v>111</v>
      </c>
      <c r="E242" s="34">
        <v>39148909837</v>
      </c>
      <c r="F242" s="35" t="s">
        <v>110</v>
      </c>
      <c r="G242" s="36" t="s">
        <v>30</v>
      </c>
      <c r="H242" s="37">
        <v>6170.16</v>
      </c>
      <c r="I242" s="36" t="s">
        <v>30</v>
      </c>
      <c r="J242" s="37"/>
      <c r="K242" s="32"/>
      <c r="L242" s="36"/>
      <c r="N242" s="38" t="str">
        <f t="shared" si="9"/>
        <v>BRUTO: 6.170,16  NETO: 4.454,30</v>
      </c>
      <c r="O242" s="37">
        <f t="shared" si="10"/>
        <v>6170.16</v>
      </c>
      <c r="P242" s="39">
        <v>4454.3</v>
      </c>
      <c r="Q242" s="40" t="str">
        <f t="shared" si="11"/>
        <v>8006</v>
      </c>
      <c r="R242" s="8" t="str">
        <f>VLOOKUP(Q242,'[1]MATIČNI PODACI'!$P$2:$Q$357,2,FALSE)</f>
        <v xml:space="preserve">BARICA  TKALČIĆ </v>
      </c>
      <c r="S242" s="9" t="str">
        <f>VLOOKUP(Q242,'[1]MATIČNI PODACI'!$P$1:$R$357,3,FALSE)</f>
        <v>Samobor, Gregurić Breg 22</v>
      </c>
    </row>
    <row r="243" spans="1:19" ht="46.5" customHeight="1" x14ac:dyDescent="0.25">
      <c r="A243" s="32">
        <v>232</v>
      </c>
      <c r="B243" s="41">
        <v>567</v>
      </c>
      <c r="C243" s="32" t="s">
        <v>109</v>
      </c>
      <c r="D243" s="32" t="s">
        <v>108</v>
      </c>
      <c r="E243" s="34">
        <v>42280254963</v>
      </c>
      <c r="F243" s="35" t="s">
        <v>107</v>
      </c>
      <c r="G243" s="36" t="s">
        <v>30</v>
      </c>
      <c r="H243" s="37">
        <v>24913.64</v>
      </c>
      <c r="I243" s="36" t="s">
        <v>30</v>
      </c>
      <c r="J243" s="37"/>
      <c r="K243" s="32"/>
      <c r="L243" s="36"/>
      <c r="N243" s="38" t="str">
        <f t="shared" si="9"/>
        <v>BRUTO: 24.913,64  NETO: 17.558,21</v>
      </c>
      <c r="O243" s="37">
        <f t="shared" si="10"/>
        <v>24913.64</v>
      </c>
      <c r="P243" s="39">
        <v>17558.21</v>
      </c>
      <c r="Q243" s="40" t="str">
        <f t="shared" si="11"/>
        <v>567</v>
      </c>
      <c r="R243" s="8" t="str">
        <f>VLOOKUP(Q243,'[1]MATIČNI PODACI'!$P$2:$Q$357,2,FALSE)</f>
        <v xml:space="preserve">NADA  TOLIĆ </v>
      </c>
      <c r="S243" s="9" t="str">
        <f>VLOOKUP(Q243,'[1]MATIČNI PODACI'!$P$1:$R$357,3,FALSE)</f>
        <v>Split, Trg Republike 4</v>
      </c>
    </row>
    <row r="244" spans="1:19" ht="46.5" customHeight="1" x14ac:dyDescent="0.25">
      <c r="A244" s="32">
        <v>233</v>
      </c>
      <c r="B244" s="41">
        <v>2810</v>
      </c>
      <c r="C244" s="32" t="s">
        <v>106</v>
      </c>
      <c r="D244" s="32" t="s">
        <v>105</v>
      </c>
      <c r="E244" s="34">
        <v>99912047444</v>
      </c>
      <c r="F244" s="35" t="s">
        <v>104</v>
      </c>
      <c r="G244" s="36" t="s">
        <v>30</v>
      </c>
      <c r="H244" s="37">
        <v>58868.780000000006</v>
      </c>
      <c r="I244" s="36" t="s">
        <v>30</v>
      </c>
      <c r="J244" s="37"/>
      <c r="K244" s="32"/>
      <c r="L244" s="36"/>
      <c r="N244" s="38" t="str">
        <f t="shared" si="9"/>
        <v>BRUTO: 58.868,78  NETO: 44.524,61</v>
      </c>
      <c r="O244" s="37">
        <f t="shared" si="10"/>
        <v>58868.780000000006</v>
      </c>
      <c r="P244" s="39">
        <v>44524.61</v>
      </c>
      <c r="Q244" s="40" t="str">
        <f t="shared" si="11"/>
        <v>2810</v>
      </c>
      <c r="R244" s="8" t="str">
        <f>VLOOKUP(Q244,'[1]MATIČNI PODACI'!$P$2:$Q$357,2,FALSE)</f>
        <v>BARBARA  TOLIĆ (IMROVIĆ)</v>
      </c>
      <c r="S244" s="9" t="str">
        <f>VLOOKUP(Q244,'[1]MATIČNI PODACI'!$P$1:$R$357,3,FALSE)</f>
        <v>Zagreb, Klekova 17</v>
      </c>
    </row>
    <row r="245" spans="1:19" ht="46.5" customHeight="1" x14ac:dyDescent="0.25">
      <c r="A245" s="32">
        <v>234</v>
      </c>
      <c r="B245" s="41">
        <v>7039</v>
      </c>
      <c r="C245" s="32" t="s">
        <v>103</v>
      </c>
      <c r="D245" s="32" t="s">
        <v>102</v>
      </c>
      <c r="E245" s="34">
        <v>50319891906</v>
      </c>
      <c r="F245" s="35" t="s">
        <v>101</v>
      </c>
      <c r="G245" s="36" t="s">
        <v>30</v>
      </c>
      <c r="H245" s="37">
        <v>37478.759999999987</v>
      </c>
      <c r="I245" s="36" t="s">
        <v>30</v>
      </c>
      <c r="J245" s="37"/>
      <c r="K245" s="32"/>
      <c r="L245" s="36"/>
      <c r="N245" s="38" t="str">
        <f t="shared" si="9"/>
        <v>BRUTO: 37.478,76  NETO: 26.296,89</v>
      </c>
      <c r="O245" s="37">
        <f t="shared" si="10"/>
        <v>37478.759999999987</v>
      </c>
      <c r="P245" s="39">
        <v>26296.889999999996</v>
      </c>
      <c r="Q245" s="40" t="str">
        <f t="shared" si="11"/>
        <v>7039</v>
      </c>
      <c r="R245" s="8" t="str">
        <f>VLOOKUP(Q245,'[1]MATIČNI PODACI'!$P$2:$Q$357,2,FALSE)</f>
        <v xml:space="preserve">ROBERTINA  TOMLJANOVIĆ </v>
      </c>
      <c r="S245" s="9" t="str">
        <f>VLOOKUP(Q245,'[1]MATIČNI PODACI'!$P$1:$R$357,3,FALSE)</f>
        <v>Slavonski Brod, Vinogradska cesta 111</v>
      </c>
    </row>
    <row r="246" spans="1:19" ht="46.5" customHeight="1" x14ac:dyDescent="0.25">
      <c r="A246" s="32">
        <v>235</v>
      </c>
      <c r="B246" s="41">
        <v>4471</v>
      </c>
      <c r="C246" s="32" t="s">
        <v>100</v>
      </c>
      <c r="D246" s="32" t="s">
        <v>99</v>
      </c>
      <c r="E246" s="34">
        <v>29774336312</v>
      </c>
      <c r="F246" s="35" t="s">
        <v>98</v>
      </c>
      <c r="G246" s="36" t="s">
        <v>30</v>
      </c>
      <c r="H246" s="37">
        <v>5801.78</v>
      </c>
      <c r="I246" s="36" t="s">
        <v>30</v>
      </c>
      <c r="J246" s="37"/>
      <c r="K246" s="32"/>
      <c r="L246" s="36"/>
      <c r="N246" s="38" t="str">
        <f t="shared" si="9"/>
        <v>BRUTO: 5.801,78  NETO: 4.089,58</v>
      </c>
      <c r="O246" s="37">
        <f t="shared" si="10"/>
        <v>5801.78</v>
      </c>
      <c r="P246" s="39">
        <v>4089.58</v>
      </c>
      <c r="Q246" s="40" t="str">
        <f t="shared" si="11"/>
        <v>4471</v>
      </c>
      <c r="R246" s="8" t="str">
        <f>VLOOKUP(Q246,'[1]MATIČNI PODACI'!$P$2:$Q$357,2,FALSE)</f>
        <v xml:space="preserve">IVANKA  TOPIĆ </v>
      </c>
      <c r="S246" s="9" t="str">
        <f>VLOOKUP(Q246,'[1]MATIČNI PODACI'!$P$1:$R$357,3,FALSE)</f>
        <v>Rijeka, Antuna Mihića 62</v>
      </c>
    </row>
    <row r="247" spans="1:19" ht="46.5" customHeight="1" x14ac:dyDescent="0.25">
      <c r="A247" s="32">
        <v>236</v>
      </c>
      <c r="B247" s="41">
        <v>2030</v>
      </c>
      <c r="C247" s="32" t="s">
        <v>97</v>
      </c>
      <c r="D247" s="32" t="s">
        <v>96</v>
      </c>
      <c r="E247" s="34">
        <v>75476298646</v>
      </c>
      <c r="F247" s="35" t="s">
        <v>95</v>
      </c>
      <c r="G247" s="36" t="s">
        <v>30</v>
      </c>
      <c r="H247" s="37">
        <v>641.74</v>
      </c>
      <c r="I247" s="36" t="s">
        <v>30</v>
      </c>
      <c r="J247" s="37"/>
      <c r="K247" s="32"/>
      <c r="L247" s="36"/>
      <c r="N247" s="38" t="str">
        <f t="shared" si="9"/>
        <v>BRUTO: 0.641,74  NETO: 0.618,97</v>
      </c>
      <c r="O247" s="37">
        <f t="shared" si="10"/>
        <v>641.74</v>
      </c>
      <c r="P247" s="39">
        <v>618.97</v>
      </c>
      <c r="Q247" s="40" t="str">
        <f t="shared" si="11"/>
        <v>2030</v>
      </c>
      <c r="R247" s="8" t="str">
        <f>VLOOKUP(Q247,'[1]MATIČNI PODACI'!$P$2:$Q$357,2,FALSE)</f>
        <v xml:space="preserve">ANTONIJA  VALERIJEV </v>
      </c>
      <c r="S247" s="9" t="str">
        <f>VLOOKUP(Q247,'[1]MATIČNI PODACI'!$P$1:$R$357,3,FALSE)</f>
        <v>Dugi Rat, Poljička cesta 50</v>
      </c>
    </row>
    <row r="248" spans="1:19" ht="46.5" customHeight="1" x14ac:dyDescent="0.25">
      <c r="A248" s="32">
        <v>237</v>
      </c>
      <c r="B248" s="41">
        <v>562</v>
      </c>
      <c r="C248" s="32" t="s">
        <v>94</v>
      </c>
      <c r="D248" s="32" t="s">
        <v>93</v>
      </c>
      <c r="E248" s="34">
        <v>76395449529</v>
      </c>
      <c r="F248" s="35" t="s">
        <v>92</v>
      </c>
      <c r="G248" s="36" t="s">
        <v>30</v>
      </c>
      <c r="H248" s="37">
        <v>8943.86</v>
      </c>
      <c r="I248" s="36" t="s">
        <v>30</v>
      </c>
      <c r="J248" s="37"/>
      <c r="K248" s="32"/>
      <c r="L248" s="36"/>
      <c r="N248" s="38" t="str">
        <f t="shared" si="9"/>
        <v>BRUTO: 8.943,86  NETO: 6.463,42</v>
      </c>
      <c r="O248" s="37">
        <f t="shared" si="10"/>
        <v>8943.86</v>
      </c>
      <c r="P248" s="39">
        <v>6463.4199999999992</v>
      </c>
      <c r="Q248" s="40" t="str">
        <f t="shared" si="11"/>
        <v>562</v>
      </c>
      <c r="R248" s="8" t="str">
        <f>VLOOKUP(Q248,'[1]MATIČNI PODACI'!$P$2:$Q$357,2,FALSE)</f>
        <v xml:space="preserve">BRANKA  VELIKI </v>
      </c>
      <c r="S248" s="9" t="str">
        <f>VLOOKUP(Q248,'[1]MATIČNI PODACI'!$P$1:$R$357,3,FALSE)</f>
        <v>Krapinske Toplice, Selno 125</v>
      </c>
    </row>
    <row r="249" spans="1:19" ht="46.5" customHeight="1" x14ac:dyDescent="0.25">
      <c r="A249" s="32">
        <v>238</v>
      </c>
      <c r="B249" s="41">
        <v>6991</v>
      </c>
      <c r="C249" s="32" t="s">
        <v>91</v>
      </c>
      <c r="D249" s="32" t="s">
        <v>90</v>
      </c>
      <c r="E249" s="34">
        <v>80534191777</v>
      </c>
      <c r="F249" s="35" t="s">
        <v>89</v>
      </c>
      <c r="G249" s="36" t="s">
        <v>30</v>
      </c>
      <c r="H249" s="37">
        <v>16725.23</v>
      </c>
      <c r="I249" s="36" t="s">
        <v>30</v>
      </c>
      <c r="J249" s="37"/>
      <c r="K249" s="32"/>
      <c r="L249" s="36" t="s">
        <v>88</v>
      </c>
      <c r="N249" s="38" t="str">
        <f t="shared" si="9"/>
        <v>BRUTO: 16.725,23  NETO: 13.380,18</v>
      </c>
      <c r="O249" s="37">
        <f t="shared" si="10"/>
        <v>16725.23</v>
      </c>
      <c r="P249" s="39">
        <v>13380.18</v>
      </c>
      <c r="Q249" s="40" t="str">
        <f t="shared" si="11"/>
        <v>6991</v>
      </c>
      <c r="R249" s="8" t="str">
        <f>VLOOKUP(Q249,'[1]MATIČNI PODACI'!$P$2:$Q$357,2,FALSE)</f>
        <v xml:space="preserve">SLOBODAN  VIDOVIĆ </v>
      </c>
      <c r="S249" s="9" t="str">
        <f>VLOOKUP(Q249,'[1]MATIČNI PODACI'!$P$1:$R$357,3,FALSE)</f>
        <v>Split, Terzićeva 9</v>
      </c>
    </row>
    <row r="250" spans="1:19" ht="46.5" customHeight="1" x14ac:dyDescent="0.25">
      <c r="A250" s="32">
        <v>239</v>
      </c>
      <c r="B250" s="41">
        <v>582</v>
      </c>
      <c r="C250" s="32" t="s">
        <v>87</v>
      </c>
      <c r="D250" s="32" t="s">
        <v>86</v>
      </c>
      <c r="E250" s="34">
        <v>33802229385</v>
      </c>
      <c r="F250" s="35" t="s">
        <v>85</v>
      </c>
      <c r="G250" s="36" t="s">
        <v>30</v>
      </c>
      <c r="H250" s="37">
        <v>9996.42</v>
      </c>
      <c r="I250" s="36" t="s">
        <v>30</v>
      </c>
      <c r="J250" s="37"/>
      <c r="K250" s="32"/>
      <c r="L250" s="36"/>
      <c r="N250" s="38" t="str">
        <f t="shared" si="9"/>
        <v>BRUTO: 9.996,42  NETO: 8.892,90</v>
      </c>
      <c r="O250" s="37">
        <f t="shared" si="10"/>
        <v>9996.42</v>
      </c>
      <c r="P250" s="39">
        <v>8892.9</v>
      </c>
      <c r="Q250" s="40" t="str">
        <f t="shared" si="11"/>
        <v>582</v>
      </c>
      <c r="R250" s="8" t="str">
        <f>VLOOKUP(Q250,'[1]MATIČNI PODACI'!$P$2:$Q$357,2,FALSE)</f>
        <v>ANA-MARIJA  VLAŠIĆ (VRABČEVIĆ)</v>
      </c>
      <c r="S250" s="9" t="str">
        <f>VLOOKUP(Q250,'[1]MATIČNI PODACI'!$P$1:$R$357,3,FALSE)</f>
        <v>Strmec, Mlinska 9</v>
      </c>
    </row>
    <row r="251" spans="1:19" ht="46.5" customHeight="1" x14ac:dyDescent="0.25">
      <c r="A251" s="32">
        <v>240</v>
      </c>
      <c r="B251" s="41">
        <v>1562</v>
      </c>
      <c r="C251" s="32" t="s">
        <v>84</v>
      </c>
      <c r="D251" s="32" t="s">
        <v>83</v>
      </c>
      <c r="E251" s="34">
        <v>44030622331</v>
      </c>
      <c r="F251" s="35" t="s">
        <v>82</v>
      </c>
      <c r="G251" s="36" t="s">
        <v>30</v>
      </c>
      <c r="H251" s="37">
        <v>8205</v>
      </c>
      <c r="I251" s="36" t="s">
        <v>30</v>
      </c>
      <c r="J251" s="37"/>
      <c r="K251" s="32"/>
      <c r="L251" s="36"/>
      <c r="N251" s="38" t="str">
        <f t="shared" si="9"/>
        <v>BRUTO: 8.205,00  NETO: 5.868,06</v>
      </c>
      <c r="O251" s="37">
        <f t="shared" si="10"/>
        <v>8205</v>
      </c>
      <c r="P251" s="39">
        <v>5868.06</v>
      </c>
      <c r="Q251" s="40" t="str">
        <f t="shared" si="11"/>
        <v>1562</v>
      </c>
      <c r="R251" s="8" t="str">
        <f>VLOOKUP(Q251,'[1]MATIČNI PODACI'!$P$2:$Q$357,2,FALSE)</f>
        <v xml:space="preserve">ANAMARIJA  VLAŠIĆ </v>
      </c>
      <c r="S251" s="9" t="str">
        <f>VLOOKUP(Q251,'[1]MATIČNI PODACI'!$P$1:$R$357,3,FALSE)</f>
        <v>Strmec Samoborski, Stara cesta 35</v>
      </c>
    </row>
    <row r="252" spans="1:19" ht="46.5" customHeight="1" x14ac:dyDescent="0.25">
      <c r="A252" s="32">
        <v>241</v>
      </c>
      <c r="B252" s="41">
        <v>3252</v>
      </c>
      <c r="C252" s="32" t="s">
        <v>81</v>
      </c>
      <c r="D252" s="32" t="s">
        <v>80</v>
      </c>
      <c r="E252" s="34">
        <v>4336832737</v>
      </c>
      <c r="F252" s="35" t="s">
        <v>79</v>
      </c>
      <c r="G252" s="36" t="s">
        <v>30</v>
      </c>
      <c r="H252" s="37">
        <v>4370.3600000000006</v>
      </c>
      <c r="I252" s="36" t="s">
        <v>30</v>
      </c>
      <c r="J252" s="37"/>
      <c r="K252" s="32"/>
      <c r="L252" s="36"/>
      <c r="N252" s="38" t="str">
        <f t="shared" si="9"/>
        <v>BRUTO: 4.370,36  NETO: 3.176,79</v>
      </c>
      <c r="O252" s="37">
        <f t="shared" si="10"/>
        <v>4370.3600000000006</v>
      </c>
      <c r="P252" s="39">
        <v>3176.79</v>
      </c>
      <c r="Q252" s="40" t="str">
        <f t="shared" si="11"/>
        <v>3252</v>
      </c>
      <c r="R252" s="8" t="str">
        <f>VLOOKUP(Q252,'[1]MATIČNI PODACI'!$P$2:$Q$357,2,FALSE)</f>
        <v xml:space="preserve">GORDANA  VRBANIĆ </v>
      </c>
      <c r="S252" s="9" t="str">
        <f>VLOOKUP(Q252,'[1]MATIČNI PODACI'!$P$1:$R$357,3,FALSE)</f>
        <v>Draganić, Vrbanci 33</v>
      </c>
    </row>
    <row r="253" spans="1:19" ht="46.5" customHeight="1" x14ac:dyDescent="0.25">
      <c r="A253" s="32">
        <v>242</v>
      </c>
      <c r="B253" s="41">
        <v>2303</v>
      </c>
      <c r="C253" s="32" t="s">
        <v>78</v>
      </c>
      <c r="D253" s="32" t="s">
        <v>77</v>
      </c>
      <c r="E253" s="34">
        <v>37154894062</v>
      </c>
      <c r="F253" s="35" t="s">
        <v>76</v>
      </c>
      <c r="G253" s="36" t="s">
        <v>30</v>
      </c>
      <c r="H253" s="37">
        <v>33973.840000000004</v>
      </c>
      <c r="I253" s="36" t="s">
        <v>30</v>
      </c>
      <c r="J253" s="37"/>
      <c r="K253" s="32"/>
      <c r="L253" s="36"/>
      <c r="N253" s="38" t="str">
        <f t="shared" si="9"/>
        <v>BRUTO: 33.973,84  NETO: 23.904,47</v>
      </c>
      <c r="O253" s="37">
        <f t="shared" si="10"/>
        <v>33973.840000000004</v>
      </c>
      <c r="P253" s="39">
        <v>23904.469999999998</v>
      </c>
      <c r="Q253" s="40" t="str">
        <f t="shared" si="11"/>
        <v>2303</v>
      </c>
      <c r="R253" s="8" t="str">
        <f>VLOOKUP(Q253,'[1]MATIČNI PODACI'!$P$2:$Q$357,2,FALSE)</f>
        <v xml:space="preserve">MARA  VRBAT </v>
      </c>
      <c r="S253" s="9" t="str">
        <f>VLOOKUP(Q253,'[1]MATIČNI PODACI'!$P$1:$R$357,3,FALSE)</f>
        <v>Slavonski Brod, M. Mesića 11</v>
      </c>
    </row>
    <row r="254" spans="1:19" ht="46.5" customHeight="1" x14ac:dyDescent="0.25">
      <c r="A254" s="32">
        <v>243</v>
      </c>
      <c r="B254" s="41">
        <v>5531</v>
      </c>
      <c r="C254" s="32" t="s">
        <v>75</v>
      </c>
      <c r="D254" s="32" t="s">
        <v>74</v>
      </c>
      <c r="E254" s="34">
        <v>23311878887</v>
      </c>
      <c r="F254" s="35" t="s">
        <v>73</v>
      </c>
      <c r="G254" s="36" t="s">
        <v>30</v>
      </c>
      <c r="H254" s="37">
        <v>4024.24</v>
      </c>
      <c r="I254" s="36" t="s">
        <v>30</v>
      </c>
      <c r="J254" s="37"/>
      <c r="K254" s="32"/>
      <c r="L254" s="36"/>
      <c r="N254" s="38" t="str">
        <f t="shared" si="9"/>
        <v>BRUTO: 4.024,24  NETO: 2.861,20</v>
      </c>
      <c r="O254" s="37">
        <f t="shared" si="10"/>
        <v>4024.24</v>
      </c>
      <c r="P254" s="39">
        <v>2861.2</v>
      </c>
      <c r="Q254" s="40" t="str">
        <f t="shared" si="11"/>
        <v>5531</v>
      </c>
      <c r="R254" s="8" t="str">
        <f>VLOOKUP(Q254,'[1]MATIČNI PODACI'!$P$2:$Q$357,2,FALSE)</f>
        <v xml:space="preserve">ANA-MARIJA  VRDOLJAK </v>
      </c>
      <c r="S254" s="9" t="str">
        <f>VLOOKUP(Q254,'[1]MATIČNI PODACI'!$P$1:$R$357,3,FALSE)</f>
        <v>Zagreb, Žuti Breg 48</v>
      </c>
    </row>
    <row r="255" spans="1:19" ht="46.5" customHeight="1" x14ac:dyDescent="0.25">
      <c r="A255" s="32">
        <v>244</v>
      </c>
      <c r="B255" s="41">
        <v>3664</v>
      </c>
      <c r="C255" s="32" t="s">
        <v>72</v>
      </c>
      <c r="D255" s="32" t="s">
        <v>71</v>
      </c>
      <c r="E255" s="34">
        <v>9281365974</v>
      </c>
      <c r="F255" s="35" t="s">
        <v>70</v>
      </c>
      <c r="G255" s="36" t="s">
        <v>30</v>
      </c>
      <c r="H255" s="37">
        <v>16844.18</v>
      </c>
      <c r="I255" s="36" t="s">
        <v>30</v>
      </c>
      <c r="J255" s="37"/>
      <c r="K255" s="32"/>
      <c r="L255" s="36"/>
      <c r="N255" s="38" t="str">
        <f t="shared" si="9"/>
        <v>BRUTO: 16.844,18  NETO: 11.748,62</v>
      </c>
      <c r="O255" s="37">
        <f t="shared" si="10"/>
        <v>16844.18</v>
      </c>
      <c r="P255" s="39">
        <v>11748.619999999999</v>
      </c>
      <c r="Q255" s="40" t="str">
        <f t="shared" si="11"/>
        <v>3664</v>
      </c>
      <c r="R255" s="8" t="str">
        <f>VLOOKUP(Q255,'[1]MATIČNI PODACI'!$P$2:$Q$357,2,FALSE)</f>
        <v xml:space="preserve">SANJA  VUČAJ </v>
      </c>
      <c r="S255" s="9" t="str">
        <f>VLOOKUP(Q255,'[1]MATIČNI PODACI'!$P$1:$R$357,3,FALSE)</f>
        <v>Zagreb, Kneza Mutimira 5</v>
      </c>
    </row>
    <row r="256" spans="1:19" ht="46.5" customHeight="1" x14ac:dyDescent="0.25">
      <c r="A256" s="32">
        <v>245</v>
      </c>
      <c r="B256" s="41">
        <v>678</v>
      </c>
      <c r="C256" s="32" t="s">
        <v>69</v>
      </c>
      <c r="D256" s="32" t="s">
        <v>68</v>
      </c>
      <c r="E256" s="34">
        <v>70590648331</v>
      </c>
      <c r="F256" s="35" t="s">
        <v>67</v>
      </c>
      <c r="G256" s="36" t="s">
        <v>30</v>
      </c>
      <c r="H256" s="37">
        <v>8131.39</v>
      </c>
      <c r="I256" s="36" t="s">
        <v>30</v>
      </c>
      <c r="J256" s="37"/>
      <c r="K256" s="32"/>
      <c r="L256" s="36"/>
      <c r="N256" s="38" t="str">
        <f t="shared" si="9"/>
        <v>BRUTO: 8.131,39  NETO: 7.233,75</v>
      </c>
      <c r="O256" s="37">
        <f t="shared" si="10"/>
        <v>8131.39</v>
      </c>
      <c r="P256" s="39">
        <v>7233.75</v>
      </c>
      <c r="Q256" s="40" t="str">
        <f t="shared" si="11"/>
        <v>678</v>
      </c>
      <c r="R256" s="8" t="str">
        <f>VLOOKUP(Q256,'[1]MATIČNI PODACI'!$P$2:$Q$357,2,FALSE)</f>
        <v xml:space="preserve">DARINKA  VUKA </v>
      </c>
      <c r="S256" s="9" t="str">
        <f>VLOOKUP(Q256,'[1]MATIČNI PODACI'!$P$1:$R$357,3,FALSE)</f>
        <v>Split, Mosečka 46</v>
      </c>
    </row>
    <row r="257" spans="1:19" ht="46.5" customHeight="1" x14ac:dyDescent="0.25">
      <c r="A257" s="32">
        <v>246</v>
      </c>
      <c r="B257" s="41">
        <v>559</v>
      </c>
      <c r="C257" s="32" t="s">
        <v>66</v>
      </c>
      <c r="D257" s="32" t="s">
        <v>65</v>
      </c>
      <c r="E257" s="34">
        <v>56432146398</v>
      </c>
      <c r="F257" s="35" t="s">
        <v>64</v>
      </c>
      <c r="G257" s="36" t="s">
        <v>30</v>
      </c>
      <c r="H257" s="37">
        <v>4311.3</v>
      </c>
      <c r="I257" s="36" t="s">
        <v>30</v>
      </c>
      <c r="J257" s="37"/>
      <c r="K257" s="32"/>
      <c r="L257" s="36"/>
      <c r="N257" s="38" t="str">
        <f t="shared" si="9"/>
        <v>BRUTO: 4.311,30  NETO: 3.062,52</v>
      </c>
      <c r="O257" s="37">
        <f t="shared" si="10"/>
        <v>4311.3</v>
      </c>
      <c r="P257" s="39">
        <v>3062.52</v>
      </c>
      <c r="Q257" s="40" t="str">
        <f t="shared" si="11"/>
        <v>559</v>
      </c>
      <c r="R257" s="8" t="str">
        <f>VLOOKUP(Q257,'[1]MATIČNI PODACI'!$P$2:$Q$357,2,FALSE)</f>
        <v xml:space="preserve">MONIKA  VUKELIĆ </v>
      </c>
      <c r="S257" s="9" t="str">
        <f>VLOOKUP(Q257,'[1]MATIČNI PODACI'!$P$1:$R$357,3,FALSE)</f>
        <v>Rijeka, Blažićevo 28b</v>
      </c>
    </row>
    <row r="258" spans="1:19" ht="46.5" customHeight="1" x14ac:dyDescent="0.25">
      <c r="A258" s="32">
        <v>247</v>
      </c>
      <c r="B258" s="41">
        <v>24029</v>
      </c>
      <c r="C258" s="32" t="s">
        <v>63</v>
      </c>
      <c r="D258" s="32" t="s">
        <v>62</v>
      </c>
      <c r="E258" s="34">
        <v>1671083714</v>
      </c>
      <c r="F258" s="35" t="s">
        <v>61</v>
      </c>
      <c r="G258" s="36" t="s">
        <v>30</v>
      </c>
      <c r="H258" s="37">
        <v>8696.59</v>
      </c>
      <c r="I258" s="36" t="s">
        <v>30</v>
      </c>
      <c r="J258" s="37"/>
      <c r="K258" s="32"/>
      <c r="L258" s="36"/>
      <c r="N258" s="38" t="str">
        <f t="shared" si="9"/>
        <v>BRUTO: 8.696,59  NETO: 6.110,45</v>
      </c>
      <c r="O258" s="37">
        <f t="shared" si="10"/>
        <v>8696.59</v>
      </c>
      <c r="P258" s="39">
        <v>6110.45</v>
      </c>
      <c r="Q258" s="40" t="str">
        <f t="shared" si="11"/>
        <v>24029</v>
      </c>
      <c r="R258" s="8" t="str">
        <f>VLOOKUP(Q258,'[1]MATIČNI PODACI'!$P$2:$Q$357,2,FALSE)</f>
        <v xml:space="preserve">RENATA  VUKOŠIĆ </v>
      </c>
      <c r="S258" s="9" t="str">
        <f>VLOOKUP(Q258,'[1]MATIČNI PODACI'!$P$1:$R$357,3,FALSE)</f>
        <v>Karlovac, Domobranska 31</v>
      </c>
    </row>
    <row r="259" spans="1:19" ht="46.5" customHeight="1" x14ac:dyDescent="0.25">
      <c r="A259" s="32">
        <v>248</v>
      </c>
      <c r="B259" s="41">
        <v>235</v>
      </c>
      <c r="C259" s="32" t="s">
        <v>60</v>
      </c>
      <c r="D259" s="32" t="s">
        <v>59</v>
      </c>
      <c r="E259" s="34">
        <v>59045788934</v>
      </c>
      <c r="F259" s="35" t="s">
        <v>58</v>
      </c>
      <c r="G259" s="36" t="s">
        <v>30</v>
      </c>
      <c r="H259" s="37">
        <v>117.59000000000002</v>
      </c>
      <c r="I259" s="36" t="s">
        <v>30</v>
      </c>
      <c r="J259" s="37"/>
      <c r="K259" s="32"/>
      <c r="L259" s="36"/>
      <c r="N259" s="38" t="str">
        <f t="shared" si="9"/>
        <v>BRUTO: 0.117,59  NETO: 0.080,26</v>
      </c>
      <c r="O259" s="37">
        <f t="shared" si="10"/>
        <v>117.59000000000002</v>
      </c>
      <c r="P259" s="39">
        <v>80.260000000000005</v>
      </c>
      <c r="Q259" s="40" t="str">
        <f t="shared" si="11"/>
        <v>235</v>
      </c>
      <c r="R259" s="8" t="str">
        <f>VLOOKUP(Q259,'[1]MATIČNI PODACI'!$P$2:$Q$357,2,FALSE)</f>
        <v xml:space="preserve">SUZANA  VUKOVIĆ </v>
      </c>
      <c r="S259" s="9" t="str">
        <f>VLOOKUP(Q259,'[1]MATIČNI PODACI'!$P$1:$R$357,3,FALSE)</f>
        <v>Zagreb, Jana Sibeliusa 4</v>
      </c>
    </row>
    <row r="260" spans="1:19" ht="46.5" customHeight="1" x14ac:dyDescent="0.25">
      <c r="A260" s="32">
        <v>249</v>
      </c>
      <c r="B260" s="41">
        <v>489</v>
      </c>
      <c r="C260" s="32" t="s">
        <v>57</v>
      </c>
      <c r="D260" s="32" t="s">
        <v>56</v>
      </c>
      <c r="E260" s="34">
        <v>40338792348</v>
      </c>
      <c r="F260" s="35" t="s">
        <v>55</v>
      </c>
      <c r="G260" s="36" t="s">
        <v>30</v>
      </c>
      <c r="H260" s="37">
        <v>4109.5300000000007</v>
      </c>
      <c r="I260" s="36" t="s">
        <v>30</v>
      </c>
      <c r="J260" s="37"/>
      <c r="K260" s="32"/>
      <c r="L260" s="36"/>
      <c r="N260" s="38" t="str">
        <f t="shared" si="9"/>
        <v>BRUTO: 4.109,53  NETO: 2.884,48</v>
      </c>
      <c r="O260" s="37">
        <f t="shared" si="10"/>
        <v>4109.5300000000007</v>
      </c>
      <c r="P260" s="39">
        <v>2884.48</v>
      </c>
      <c r="Q260" s="40" t="str">
        <f t="shared" si="11"/>
        <v>489</v>
      </c>
      <c r="R260" s="8" t="str">
        <f>VLOOKUP(Q260,'[1]MATIČNI PODACI'!$P$2:$Q$357,2,FALSE)</f>
        <v xml:space="preserve">SANJA  VUNAK </v>
      </c>
      <c r="S260" s="9" t="str">
        <f>VLOOKUP(Q260,'[1]MATIČNI PODACI'!$P$1:$R$357,3,FALSE)</f>
        <v>Osijek, Lošinjska 45</v>
      </c>
    </row>
    <row r="261" spans="1:19" ht="46.5" customHeight="1" x14ac:dyDescent="0.25">
      <c r="A261" s="32">
        <v>250</v>
      </c>
      <c r="B261" s="41">
        <v>3221</v>
      </c>
      <c r="C261" s="32" t="s">
        <v>54</v>
      </c>
      <c r="D261" s="32" t="s">
        <v>53</v>
      </c>
      <c r="E261" s="34">
        <v>31868089613</v>
      </c>
      <c r="F261" s="35" t="s">
        <v>52</v>
      </c>
      <c r="G261" s="36" t="s">
        <v>30</v>
      </c>
      <c r="H261" s="37">
        <v>3303.89</v>
      </c>
      <c r="I261" s="36" t="s">
        <v>30</v>
      </c>
      <c r="J261" s="37"/>
      <c r="K261" s="32"/>
      <c r="L261" s="36"/>
      <c r="N261" s="38" t="str">
        <f t="shared" si="9"/>
        <v>BRUTO: 3.303,89  NETO: 2.300,55</v>
      </c>
      <c r="O261" s="37">
        <f t="shared" si="10"/>
        <v>3303.89</v>
      </c>
      <c r="P261" s="39">
        <v>2300.5499999999997</v>
      </c>
      <c r="Q261" s="40" t="str">
        <f t="shared" si="11"/>
        <v>3221</v>
      </c>
      <c r="R261" s="8" t="str">
        <f>VLOOKUP(Q261,'[1]MATIČNI PODACI'!$P$2:$Q$357,2,FALSE)</f>
        <v xml:space="preserve">JADRANKA  ZAJČIĆ </v>
      </c>
      <c r="S261" s="9" t="str">
        <f>VLOOKUP(Q261,'[1]MATIČNI PODACI'!$P$1:$R$357,3,FALSE)</f>
        <v>Zadar, Ive Senjanina 8</v>
      </c>
    </row>
    <row r="262" spans="1:19" ht="46.5" customHeight="1" x14ac:dyDescent="0.25">
      <c r="A262" s="32">
        <v>251</v>
      </c>
      <c r="B262" s="41">
        <v>21110</v>
      </c>
      <c r="C262" s="32" t="s">
        <v>51</v>
      </c>
      <c r="D262" s="32" t="s">
        <v>50</v>
      </c>
      <c r="E262" s="34">
        <v>47154853494</v>
      </c>
      <c r="F262" s="35" t="s">
        <v>49</v>
      </c>
      <c r="G262" s="36" t="s">
        <v>30</v>
      </c>
      <c r="H262" s="37">
        <v>6278.41</v>
      </c>
      <c r="I262" s="36" t="s">
        <v>30</v>
      </c>
      <c r="J262" s="37"/>
      <c r="K262" s="32"/>
      <c r="L262" s="36"/>
      <c r="N262" s="38" t="str">
        <f t="shared" si="9"/>
        <v>BRUTO: 6.278,41  NETO: 4.571,42</v>
      </c>
      <c r="O262" s="37">
        <f t="shared" si="10"/>
        <v>6278.41</v>
      </c>
      <c r="P262" s="39">
        <v>4571.42</v>
      </c>
      <c r="Q262" s="40" t="str">
        <f t="shared" si="11"/>
        <v>21110</v>
      </c>
      <c r="R262" s="8" t="str">
        <f>VLOOKUP(Q262,'[1]MATIČNI PODACI'!$P$2:$Q$357,2,FALSE)</f>
        <v xml:space="preserve">IVANA  ZALUŠKI </v>
      </c>
      <c r="S262" s="9" t="str">
        <f>VLOOKUP(Q262,'[1]MATIČNI PODACI'!$P$1:$R$357,3,FALSE)</f>
        <v>Pokupsko, Pokupsko 42c</v>
      </c>
    </row>
    <row r="263" spans="1:19" ht="46.5" customHeight="1" x14ac:dyDescent="0.25">
      <c r="A263" s="32">
        <v>252</v>
      </c>
      <c r="B263" s="41">
        <v>55412</v>
      </c>
      <c r="C263" s="32" t="s">
        <v>48</v>
      </c>
      <c r="D263" s="32" t="s">
        <v>47</v>
      </c>
      <c r="E263" s="34">
        <v>38288534893</v>
      </c>
      <c r="F263" s="35" t="s">
        <v>46</v>
      </c>
      <c r="G263" s="36" t="s">
        <v>30</v>
      </c>
      <c r="H263" s="37">
        <v>2513.7399999999998</v>
      </c>
      <c r="I263" s="36" t="s">
        <v>30</v>
      </c>
      <c r="J263" s="37"/>
      <c r="K263" s="32"/>
      <c r="L263" s="36"/>
      <c r="N263" s="38" t="str">
        <f t="shared" si="9"/>
        <v>BRUTO: 2.513,74  NETO: 2.104,59</v>
      </c>
      <c r="O263" s="37">
        <f t="shared" si="10"/>
        <v>2513.7399999999998</v>
      </c>
      <c r="P263" s="39">
        <v>2104.59</v>
      </c>
      <c r="Q263" s="40" t="str">
        <f t="shared" si="11"/>
        <v>55412</v>
      </c>
      <c r="R263" s="8" t="str">
        <f>VLOOKUP(Q263,'[1]MATIČNI PODACI'!$P$2:$Q$357,2,FALSE)</f>
        <v xml:space="preserve">ANAMARIA  ZARO </v>
      </c>
      <c r="S263" s="9" t="str">
        <f>VLOOKUP(Q263,'[1]MATIČNI PODACI'!$P$1:$R$357,3,FALSE)</f>
        <v>Rijeka, Franje Čandeka 8</v>
      </c>
    </row>
    <row r="264" spans="1:19" ht="46.5" customHeight="1" x14ac:dyDescent="0.25">
      <c r="A264" s="32">
        <v>253</v>
      </c>
      <c r="B264" s="41">
        <v>188</v>
      </c>
      <c r="C264" s="32" t="s">
        <v>45</v>
      </c>
      <c r="D264" s="32" t="s">
        <v>44</v>
      </c>
      <c r="E264" s="34">
        <v>92750853075</v>
      </c>
      <c r="F264" s="35" t="s">
        <v>43</v>
      </c>
      <c r="G264" s="36" t="s">
        <v>30</v>
      </c>
      <c r="H264" s="37">
        <v>5844.63</v>
      </c>
      <c r="I264" s="36" t="s">
        <v>30</v>
      </c>
      <c r="J264" s="37"/>
      <c r="K264" s="32"/>
      <c r="L264" s="36"/>
      <c r="N264" s="38" t="str">
        <f t="shared" si="9"/>
        <v>BRUTO: 5.844,63  NETO: 4.140,96</v>
      </c>
      <c r="O264" s="37">
        <f t="shared" si="10"/>
        <v>5844.63</v>
      </c>
      <c r="P264" s="39">
        <v>4140.96</v>
      </c>
      <c r="Q264" s="40" t="str">
        <f t="shared" si="11"/>
        <v>188</v>
      </c>
      <c r="R264" s="8" t="str">
        <f>VLOOKUP(Q264,'[1]MATIČNI PODACI'!$P$2:$Q$357,2,FALSE)</f>
        <v xml:space="preserve">SUZANA, MARIJA  ZOBENICA </v>
      </c>
      <c r="S264" s="9" t="str">
        <f>VLOOKUP(Q264,'[1]MATIČNI PODACI'!$P$1:$R$357,3,FALSE)</f>
        <v>Donja Lomnica, Mikleušićeva 1</v>
      </c>
    </row>
    <row r="265" spans="1:19" ht="46.5" customHeight="1" x14ac:dyDescent="0.25">
      <c r="A265" s="32">
        <v>254</v>
      </c>
      <c r="B265" s="41">
        <v>1052</v>
      </c>
      <c r="C265" s="32" t="s">
        <v>42</v>
      </c>
      <c r="D265" s="32" t="s">
        <v>41</v>
      </c>
      <c r="E265" s="34">
        <v>81981212505</v>
      </c>
      <c r="F265" s="35" t="s">
        <v>40</v>
      </c>
      <c r="G265" s="36" t="s">
        <v>30</v>
      </c>
      <c r="H265" s="37">
        <v>5989.85</v>
      </c>
      <c r="I265" s="36" t="s">
        <v>30</v>
      </c>
      <c r="J265" s="37"/>
      <c r="K265" s="32"/>
      <c r="L265" s="36"/>
      <c r="N265" s="38" t="str">
        <f t="shared" si="9"/>
        <v>BRUTO: 5.989,85  NETO: 4.266,67</v>
      </c>
      <c r="O265" s="37">
        <f t="shared" si="10"/>
        <v>5989.85</v>
      </c>
      <c r="P265" s="39">
        <v>4266.67</v>
      </c>
      <c r="Q265" s="40" t="str">
        <f t="shared" si="11"/>
        <v>1052</v>
      </c>
      <c r="R265" s="8" t="str">
        <f>VLOOKUP(Q265,'[1]MATIČNI PODACI'!$P$2:$Q$357,2,FALSE)</f>
        <v xml:space="preserve">ANTEA  ZOVKO </v>
      </c>
      <c r="S265" s="9" t="str">
        <f>VLOOKUP(Q265,'[1]MATIČNI PODACI'!$P$1:$R$357,3,FALSE)</f>
        <v>Split, Vinodolska 64</v>
      </c>
    </row>
    <row r="266" spans="1:19" ht="46.5" customHeight="1" x14ac:dyDescent="0.25">
      <c r="A266" s="32">
        <v>255</v>
      </c>
      <c r="B266" s="41">
        <v>15119</v>
      </c>
      <c r="C266" s="32" t="s">
        <v>39</v>
      </c>
      <c r="D266" s="32" t="s">
        <v>38</v>
      </c>
      <c r="E266" s="34">
        <v>28317272518</v>
      </c>
      <c r="F266" s="35" t="s">
        <v>37</v>
      </c>
      <c r="G266" s="36" t="s">
        <v>30</v>
      </c>
      <c r="H266" s="37">
        <v>6683.3700000000008</v>
      </c>
      <c r="I266" s="36" t="s">
        <v>30</v>
      </c>
      <c r="J266" s="37"/>
      <c r="K266" s="32"/>
      <c r="L266" s="36"/>
      <c r="N266" s="38" t="str">
        <f t="shared" si="9"/>
        <v>BRUTO: 6.683,37  NETO: 4.711,04</v>
      </c>
      <c r="O266" s="37">
        <f t="shared" si="10"/>
        <v>6683.3700000000008</v>
      </c>
      <c r="P266" s="39">
        <v>4711.0400000000009</v>
      </c>
      <c r="Q266" s="40" t="str">
        <f t="shared" si="11"/>
        <v>15119</v>
      </c>
      <c r="R266" s="8" t="str">
        <f>VLOOKUP(Q266,'[1]MATIČNI PODACI'!$P$2:$Q$357,2,FALSE)</f>
        <v xml:space="preserve">MILENA  ZOVKO </v>
      </c>
      <c r="S266" s="9" t="str">
        <f>VLOOKUP(Q266,'[1]MATIČNI PODACI'!$P$1:$R$357,3,FALSE)</f>
        <v>Split, Vinodolska 64</v>
      </c>
    </row>
    <row r="267" spans="1:19" ht="46.5" customHeight="1" x14ac:dyDescent="0.25">
      <c r="A267" s="32">
        <v>256</v>
      </c>
      <c r="B267" s="41">
        <v>474</v>
      </c>
      <c r="C267" s="32" t="s">
        <v>36</v>
      </c>
      <c r="D267" s="32" t="s">
        <v>35</v>
      </c>
      <c r="E267" s="34">
        <v>18091193580</v>
      </c>
      <c r="F267" s="35" t="s">
        <v>34</v>
      </c>
      <c r="G267" s="36" t="s">
        <v>30</v>
      </c>
      <c r="H267" s="37">
        <v>4018.49</v>
      </c>
      <c r="I267" s="36" t="s">
        <v>30</v>
      </c>
      <c r="J267" s="37"/>
      <c r="K267" s="32"/>
      <c r="L267" s="36"/>
      <c r="N267" s="38" t="str">
        <f t="shared" si="9"/>
        <v>BRUTO: 4.018,49  NETO: 2.857,25</v>
      </c>
      <c r="O267" s="37">
        <f t="shared" si="10"/>
        <v>4018.49</v>
      </c>
      <c r="P267" s="39">
        <v>2857.25</v>
      </c>
      <c r="Q267" s="40" t="str">
        <f t="shared" si="11"/>
        <v>474</v>
      </c>
      <c r="R267" s="8" t="str">
        <f>VLOOKUP(Q267,'[1]MATIČNI PODACI'!$P$2:$Q$357,2,FALSE)</f>
        <v xml:space="preserve">VESNA  ZRINSKI </v>
      </c>
      <c r="S267" s="9" t="str">
        <f>VLOOKUP(Q267,'[1]MATIČNI PODACI'!$P$1:$R$357,3,FALSE)</f>
        <v>Koprivnica, Trg K. Tomislava 10</v>
      </c>
    </row>
    <row r="268" spans="1:19" ht="46.5" customHeight="1" x14ac:dyDescent="0.25">
      <c r="A268" s="32">
        <v>257</v>
      </c>
      <c r="B268" s="41">
        <v>111</v>
      </c>
      <c r="C268" s="32" t="s">
        <v>33</v>
      </c>
      <c r="D268" s="32" t="s">
        <v>32</v>
      </c>
      <c r="E268" s="34">
        <v>20506520558</v>
      </c>
      <c r="F268" s="35" t="s">
        <v>31</v>
      </c>
      <c r="G268" s="36" t="s">
        <v>30</v>
      </c>
      <c r="H268" s="37">
        <v>30994.05</v>
      </c>
      <c r="I268" s="36" t="s">
        <v>30</v>
      </c>
      <c r="J268" s="37"/>
      <c r="K268" s="32"/>
      <c r="L268" s="36"/>
      <c r="N268" s="38" t="str">
        <f t="shared" ref="N268" si="12">CONCATENATE("BRUTO: ",(TEXT(O268,"#0.000,00")))&amp;CONCATENATE(" "," ")&amp;CONCATENATE("NETO: ",(TEXT(P268,"#0.000,00")))</f>
        <v>BRUTO: 30.994,05  NETO: 21.744,26</v>
      </c>
      <c r="O268" s="37">
        <f t="shared" ref="O268:O274" si="13">H268</f>
        <v>30994.05</v>
      </c>
      <c r="P268" s="39">
        <v>21744.26</v>
      </c>
      <c r="Q268" s="40" t="str">
        <f t="shared" ref="Q268:Q274" si="14">TEXT(B268,0)</f>
        <v>111</v>
      </c>
      <c r="R268" s="8" t="str">
        <f>VLOOKUP(Q268,'[1]MATIČNI PODACI'!$P$2:$Q$357,2,FALSE)</f>
        <v xml:space="preserve">RUŽICA  ŽEPČAN </v>
      </c>
      <c r="S268" s="9" t="str">
        <f>VLOOKUP(Q268,'[1]MATIČNI PODACI'!$P$1:$R$357,3,FALSE)</f>
        <v>Slavonski Brod, Osječka ulica 12</v>
      </c>
    </row>
    <row r="269" spans="1:19" ht="46.5" customHeight="1" x14ac:dyDescent="0.25">
      <c r="A269" s="32">
        <v>258</v>
      </c>
      <c r="B269" s="41" t="s">
        <v>8</v>
      </c>
      <c r="C269" s="32" t="s">
        <v>26</v>
      </c>
      <c r="D269" s="32" t="s">
        <v>29</v>
      </c>
      <c r="E269" s="34">
        <v>51632803309</v>
      </c>
      <c r="F269" s="42" t="s">
        <v>28</v>
      </c>
      <c r="G269" s="36" t="s">
        <v>23</v>
      </c>
      <c r="H269" s="37">
        <v>9858.7100000000009</v>
      </c>
      <c r="I269" s="36" t="s">
        <v>23</v>
      </c>
      <c r="J269" s="37"/>
      <c r="K269" s="32"/>
      <c r="L269" s="36" t="s">
        <v>27</v>
      </c>
      <c r="N269" s="38" t="str">
        <f t="shared" ref="N269:N274" si="15">CONCATENATE("BRUTO: ",(TEXT(O269,"#0.000,00")))&amp;CONCATENATE(" "," ")</f>
        <v xml:space="preserve">BRUTO: 9.858,71  </v>
      </c>
      <c r="O269" s="37">
        <f t="shared" si="13"/>
        <v>9858.7100000000009</v>
      </c>
      <c r="P269" s="39">
        <v>0</v>
      </c>
      <c r="Q269" s="40" t="str">
        <f t="shared" si="14"/>
        <v>-</v>
      </c>
      <c r="R269" s="8" t="s">
        <v>26</v>
      </c>
      <c r="S269" s="9" t="e">
        <f>VLOOKUP(Q269,'[1]MATIČNI PODACI'!$P$1:$R$357,3,FALSE)</f>
        <v>#N/A</v>
      </c>
    </row>
    <row r="270" spans="1:19" ht="46.5" customHeight="1" x14ac:dyDescent="0.25">
      <c r="A270" s="32">
        <v>259</v>
      </c>
      <c r="B270" s="41" t="s">
        <v>8</v>
      </c>
      <c r="C270" s="32" t="s">
        <v>20</v>
      </c>
      <c r="D270" s="32" t="s">
        <v>25</v>
      </c>
      <c r="E270" s="34">
        <v>14791218285</v>
      </c>
      <c r="F270" s="42" t="s">
        <v>24</v>
      </c>
      <c r="G270" s="36" t="s">
        <v>23</v>
      </c>
      <c r="H270" s="37">
        <v>58990</v>
      </c>
      <c r="I270" s="36" t="s">
        <v>22</v>
      </c>
      <c r="J270" s="37"/>
      <c r="K270" s="32"/>
      <c r="L270" s="36" t="s">
        <v>21</v>
      </c>
      <c r="N270" s="38" t="str">
        <f t="shared" si="15"/>
        <v xml:space="preserve">BRUTO: 58.990,00  </v>
      </c>
      <c r="O270" s="37">
        <f t="shared" si="13"/>
        <v>58990</v>
      </c>
      <c r="P270" s="39">
        <v>0</v>
      </c>
      <c r="Q270" s="40" t="str">
        <f t="shared" si="14"/>
        <v>-</v>
      </c>
      <c r="R270" s="8" t="s">
        <v>20</v>
      </c>
      <c r="S270" s="9" t="e">
        <f>VLOOKUP(Q270,'[1]MATIČNI PODACI'!$P$1:$R$357,3,FALSE)</f>
        <v>#N/A</v>
      </c>
    </row>
    <row r="271" spans="1:19" ht="46.5" customHeight="1" x14ac:dyDescent="0.25">
      <c r="A271" s="32">
        <v>260</v>
      </c>
      <c r="B271" s="41" t="s">
        <v>8</v>
      </c>
      <c r="C271" s="32" t="s">
        <v>17</v>
      </c>
      <c r="D271" s="32" t="s">
        <v>19</v>
      </c>
      <c r="E271" s="34">
        <v>27129065979</v>
      </c>
      <c r="F271" s="42" t="s">
        <v>5</v>
      </c>
      <c r="G271" s="36" t="s">
        <v>4</v>
      </c>
      <c r="H271" s="37">
        <v>6479.26</v>
      </c>
      <c r="I271" s="36" t="s">
        <v>4</v>
      </c>
      <c r="J271" s="37"/>
      <c r="K271" s="32"/>
      <c r="L271" s="36" t="s">
        <v>18</v>
      </c>
      <c r="N271" s="38" t="str">
        <f t="shared" si="15"/>
        <v xml:space="preserve">BRUTO: 6.479,26  </v>
      </c>
      <c r="O271" s="37">
        <f t="shared" si="13"/>
        <v>6479.26</v>
      </c>
      <c r="P271" s="39">
        <v>0</v>
      </c>
      <c r="Q271" s="40" t="str">
        <f t="shared" si="14"/>
        <v>-</v>
      </c>
      <c r="R271" s="8" t="s">
        <v>17</v>
      </c>
      <c r="S271" s="9" t="e">
        <f>VLOOKUP(Q271,'[1]MATIČNI PODACI'!$P$1:$R$357,3,FALSE)</f>
        <v>#N/A</v>
      </c>
    </row>
    <row r="272" spans="1:19" ht="46.5" customHeight="1" x14ac:dyDescent="0.25">
      <c r="A272" s="32">
        <v>261</v>
      </c>
      <c r="B272" s="41" t="s">
        <v>8</v>
      </c>
      <c r="C272" s="32" t="s">
        <v>14</v>
      </c>
      <c r="D272" s="32" t="s">
        <v>16</v>
      </c>
      <c r="E272" s="34">
        <v>11944516530</v>
      </c>
      <c r="F272" s="42" t="s">
        <v>5</v>
      </c>
      <c r="G272" s="36" t="s">
        <v>4</v>
      </c>
      <c r="H272" s="37">
        <v>6479.26</v>
      </c>
      <c r="I272" s="36" t="s">
        <v>4</v>
      </c>
      <c r="J272" s="37"/>
      <c r="K272" s="32"/>
      <c r="L272" s="36" t="s">
        <v>15</v>
      </c>
      <c r="N272" s="38" t="str">
        <f t="shared" si="15"/>
        <v xml:space="preserve">BRUTO: 6.479,26  </v>
      </c>
      <c r="O272" s="37">
        <f t="shared" si="13"/>
        <v>6479.26</v>
      </c>
      <c r="P272" s="39">
        <v>0</v>
      </c>
      <c r="Q272" s="40" t="str">
        <f t="shared" si="14"/>
        <v>-</v>
      </c>
      <c r="R272" s="8" t="s">
        <v>14</v>
      </c>
      <c r="S272" s="9" t="e">
        <f>VLOOKUP(Q272,'[1]MATIČNI PODACI'!$P$1:$R$357,3,FALSE)</f>
        <v>#N/A</v>
      </c>
    </row>
    <row r="273" spans="1:19" ht="46.5" customHeight="1" x14ac:dyDescent="0.25">
      <c r="A273" s="32">
        <v>262</v>
      </c>
      <c r="B273" s="41" t="s">
        <v>8</v>
      </c>
      <c r="C273" s="32" t="s">
        <v>9</v>
      </c>
      <c r="D273" s="32" t="s">
        <v>13</v>
      </c>
      <c r="E273" s="34" t="s">
        <v>12</v>
      </c>
      <c r="F273" s="42" t="s">
        <v>11</v>
      </c>
      <c r="G273" s="36" t="s">
        <v>4</v>
      </c>
      <c r="H273" s="37">
        <v>6519.4</v>
      </c>
      <c r="I273" s="36" t="s">
        <v>4</v>
      </c>
      <c r="J273" s="37"/>
      <c r="K273" s="32"/>
      <c r="L273" s="36" t="s">
        <v>10</v>
      </c>
      <c r="N273" s="38" t="str">
        <f t="shared" si="15"/>
        <v xml:space="preserve">BRUTO: 6.519,40  </v>
      </c>
      <c r="O273" s="37">
        <f t="shared" si="13"/>
        <v>6519.4</v>
      </c>
      <c r="P273" s="39">
        <v>0</v>
      </c>
      <c r="Q273" s="40" t="str">
        <f t="shared" si="14"/>
        <v>-</v>
      </c>
      <c r="R273" s="8" t="s">
        <v>9</v>
      </c>
      <c r="S273" s="9" t="e">
        <f>VLOOKUP(Q273,'[1]MATIČNI PODACI'!$P$1:$R$357,3,FALSE)</f>
        <v>#N/A</v>
      </c>
    </row>
    <row r="274" spans="1:19" ht="46.5" customHeight="1" x14ac:dyDescent="0.25">
      <c r="A274" s="32">
        <v>263</v>
      </c>
      <c r="B274" s="41" t="s">
        <v>8</v>
      </c>
      <c r="C274" s="32" t="s">
        <v>2</v>
      </c>
      <c r="D274" s="32" t="s">
        <v>7</v>
      </c>
      <c r="E274" s="34" t="s">
        <v>6</v>
      </c>
      <c r="F274" s="42" t="s">
        <v>5</v>
      </c>
      <c r="G274" s="36" t="s">
        <v>4</v>
      </c>
      <c r="H274" s="37">
        <v>6479.26</v>
      </c>
      <c r="I274" s="36" t="s">
        <v>4</v>
      </c>
      <c r="J274" s="37"/>
      <c r="K274" s="32"/>
      <c r="L274" s="36" t="s">
        <v>3</v>
      </c>
      <c r="N274" s="38" t="str">
        <f t="shared" si="15"/>
        <v xml:space="preserve">BRUTO: 6.479,26  </v>
      </c>
      <c r="O274" s="37">
        <f t="shared" si="13"/>
        <v>6479.26</v>
      </c>
      <c r="P274" s="39">
        <v>0</v>
      </c>
      <c r="Q274" s="40" t="str">
        <f t="shared" si="14"/>
        <v>-</v>
      </c>
      <c r="R274" s="8" t="s">
        <v>2</v>
      </c>
      <c r="S274" s="9" t="e">
        <f>VLOOKUP(Q274,'[1]MATIČNI PODACI'!$P$1:$R$357,3,FALSE)</f>
        <v>#N/A</v>
      </c>
    </row>
    <row r="275" spans="1:19" s="47" customFormat="1" ht="46.5" customHeight="1" x14ac:dyDescent="0.25">
      <c r="A275" s="43"/>
      <c r="B275" s="44"/>
      <c r="C275" s="57" t="s">
        <v>1</v>
      </c>
      <c r="D275" s="57"/>
      <c r="E275" s="58"/>
      <c r="F275" s="3" t="s">
        <v>0</v>
      </c>
      <c r="G275" s="2"/>
      <c r="H275" s="1">
        <v>2680525.17</v>
      </c>
      <c r="I275" s="45"/>
      <c r="J275" s="46"/>
      <c r="K275" s="46"/>
      <c r="L275" s="45"/>
      <c r="N275" s="38" t="str">
        <f>CONCATENATE("BRUTO: ",(TEXT(O275,"#0.000,00")))&amp;CONCATENATE(" "," ")&amp;CONCATENATE("NETO: ",(TEXT(P275,"#0.000,00")))</f>
        <v>BRUTO: 2.680.525,17  NETO: 1.902.630,96</v>
      </c>
      <c r="O275" s="1">
        <f>SUM(O12:O274)</f>
        <v>2680525.17</v>
      </c>
      <c r="P275" s="1">
        <f>SUM(P12:P274)</f>
        <v>1902630.9599999993</v>
      </c>
      <c r="Q275" s="48"/>
      <c r="R275" s="49"/>
      <c r="S275" s="50"/>
    </row>
    <row r="277" spans="1:19" s="51" customFormat="1" ht="46.5" customHeight="1" x14ac:dyDescent="0.25">
      <c r="S277" s="52"/>
    </row>
    <row r="278" spans="1:19" ht="46.5" customHeight="1" x14ac:dyDescent="0.25">
      <c r="A278" s="10" t="s">
        <v>843</v>
      </c>
    </row>
    <row r="280" spans="1:19" ht="46.5" customHeight="1" x14ac:dyDescent="0.25">
      <c r="A280" s="10" t="s">
        <v>844</v>
      </c>
      <c r="B280" s="11" t="s">
        <v>845</v>
      </c>
      <c r="C280" s="6" t="s">
        <v>846</v>
      </c>
      <c r="D280" s="6" t="s">
        <v>847</v>
      </c>
      <c r="E280" s="18" t="s">
        <v>848</v>
      </c>
      <c r="F280" s="15" t="s">
        <v>849</v>
      </c>
      <c r="G280" s="12" t="s">
        <v>850</v>
      </c>
      <c r="H280" s="6" t="s">
        <v>851</v>
      </c>
      <c r="I280" s="12" t="s">
        <v>852</v>
      </c>
      <c r="J280" s="15" t="s">
        <v>853</v>
      </c>
      <c r="L280" s="12" t="s">
        <v>854</v>
      </c>
    </row>
    <row r="284" spans="1:19" ht="46.5" customHeight="1" x14ac:dyDescent="0.25">
      <c r="A284" s="10">
        <v>258</v>
      </c>
      <c r="B284" s="11" t="s">
        <v>855</v>
      </c>
      <c r="C284" s="6">
        <v>51632803309</v>
      </c>
      <c r="D284" s="6" t="s">
        <v>856</v>
      </c>
      <c r="E284" s="18">
        <v>3037.71</v>
      </c>
      <c r="F284" s="15" t="s">
        <v>857</v>
      </c>
      <c r="G284" s="12">
        <v>3037.71</v>
      </c>
      <c r="H284" s="6" t="s">
        <v>857</v>
      </c>
      <c r="L284" s="12" t="s">
        <v>858</v>
      </c>
    </row>
    <row r="285" spans="1:19" ht="46.5" customHeight="1" x14ac:dyDescent="0.25">
      <c r="A285" s="10">
        <v>259</v>
      </c>
      <c r="B285" s="11" t="s">
        <v>859</v>
      </c>
      <c r="C285" s="6">
        <v>14791218285</v>
      </c>
      <c r="D285" s="6" t="s">
        <v>860</v>
      </c>
      <c r="E285" s="18">
        <v>4650</v>
      </c>
      <c r="F285" s="15" t="s">
        <v>861</v>
      </c>
      <c r="G285" s="12">
        <v>4650</v>
      </c>
      <c r="H285" s="6" t="s">
        <v>861</v>
      </c>
      <c r="L285" s="12" t="s">
        <v>862</v>
      </c>
    </row>
    <row r="286" spans="1:19" ht="46.5" customHeight="1" x14ac:dyDescent="0.25">
      <c r="A286" s="10">
        <v>260</v>
      </c>
      <c r="B286" s="11" t="s">
        <v>863</v>
      </c>
      <c r="C286" s="6">
        <v>27129065979</v>
      </c>
      <c r="D286" s="6" t="s">
        <v>864</v>
      </c>
      <c r="E286" s="18">
        <v>2688.54</v>
      </c>
      <c r="F286" s="15" t="s">
        <v>865</v>
      </c>
      <c r="G286" s="12">
        <v>2688.54</v>
      </c>
      <c r="H286" s="6" t="s">
        <v>865</v>
      </c>
      <c r="L286" s="12" t="s">
        <v>866</v>
      </c>
    </row>
    <row r="287" spans="1:19" ht="46.5" customHeight="1" x14ac:dyDescent="0.25">
      <c r="A287" s="10">
        <v>261</v>
      </c>
      <c r="B287" s="11" t="s">
        <v>867</v>
      </c>
      <c r="C287" s="6">
        <v>11944516530</v>
      </c>
      <c r="D287" s="6" t="s">
        <v>868</v>
      </c>
      <c r="E287" s="18">
        <v>1013</v>
      </c>
      <c r="F287" s="15" t="s">
        <v>865</v>
      </c>
      <c r="G287" s="12">
        <v>1013</v>
      </c>
      <c r="H287" s="6" t="s">
        <v>865</v>
      </c>
      <c r="L287" s="12" t="s">
        <v>869</v>
      </c>
    </row>
    <row r="288" spans="1:19" ht="46.5" customHeight="1" x14ac:dyDescent="0.25">
      <c r="A288" s="10">
        <v>262</v>
      </c>
      <c r="B288" s="11" t="s">
        <v>870</v>
      </c>
      <c r="C288" s="6" t="s">
        <v>12</v>
      </c>
      <c r="D288" s="6" t="s">
        <v>871</v>
      </c>
      <c r="E288" s="18">
        <v>1000.13</v>
      </c>
      <c r="F288" s="15" t="s">
        <v>865</v>
      </c>
      <c r="G288" s="12">
        <v>1000.13</v>
      </c>
      <c r="H288" s="6" t="s">
        <v>865</v>
      </c>
      <c r="L288" s="12" t="s">
        <v>872</v>
      </c>
    </row>
    <row r="289" spans="1:12" ht="46.5" customHeight="1" x14ac:dyDescent="0.25">
      <c r="A289" s="10">
        <v>263</v>
      </c>
      <c r="B289" s="11" t="s">
        <v>873</v>
      </c>
      <c r="C289" s="6" t="s">
        <v>6</v>
      </c>
      <c r="D289" s="6" t="s">
        <v>874</v>
      </c>
      <c r="E289" s="18">
        <v>1000.13</v>
      </c>
      <c r="F289" s="15" t="s">
        <v>865</v>
      </c>
      <c r="G289" s="12">
        <v>1000.13</v>
      </c>
      <c r="H289" s="6" t="s">
        <v>865</v>
      </c>
      <c r="L289" s="12" t="s">
        <v>875</v>
      </c>
    </row>
    <row r="290" spans="1:12" ht="46.5" customHeight="1" x14ac:dyDescent="0.25">
      <c r="A290" s="10">
        <v>264</v>
      </c>
      <c r="B290" s="11" t="s">
        <v>876</v>
      </c>
      <c r="C290" s="6">
        <v>79058504140</v>
      </c>
      <c r="D290" s="6" t="s">
        <v>877</v>
      </c>
      <c r="E290" s="18">
        <v>4523.6499999999996</v>
      </c>
      <c r="F290" s="15" t="s">
        <v>878</v>
      </c>
      <c r="G290" s="12">
        <v>4523.6499999999996</v>
      </c>
      <c r="H290" s="6" t="s">
        <v>878</v>
      </c>
      <c r="L290" s="12" t="s">
        <v>879</v>
      </c>
    </row>
    <row r="291" spans="1:12" ht="46.5" customHeight="1" x14ac:dyDescent="0.25">
      <c r="A291" s="10">
        <v>265</v>
      </c>
      <c r="B291" s="11" t="s">
        <v>880</v>
      </c>
      <c r="C291" s="6">
        <v>61888142985</v>
      </c>
      <c r="D291" s="6" t="s">
        <v>881</v>
      </c>
      <c r="E291" s="18">
        <v>2651.94</v>
      </c>
      <c r="F291" s="15" t="s">
        <v>882</v>
      </c>
      <c r="G291" s="12">
        <v>2651.94</v>
      </c>
      <c r="H291" s="6" t="s">
        <v>882</v>
      </c>
    </row>
    <row r="292" spans="1:12" ht="46.5" customHeight="1" x14ac:dyDescent="0.25">
      <c r="A292" s="10">
        <v>266</v>
      </c>
      <c r="B292" s="11" t="s">
        <v>883</v>
      </c>
      <c r="C292" s="6">
        <v>30050049642</v>
      </c>
      <c r="D292" s="6" t="s">
        <v>884</v>
      </c>
      <c r="E292" s="18">
        <v>15659.88</v>
      </c>
      <c r="F292" s="15" t="s">
        <v>885</v>
      </c>
      <c r="G292" s="12">
        <v>15659.88</v>
      </c>
      <c r="H292" s="6" t="s">
        <v>885</v>
      </c>
      <c r="L292" s="12" t="s">
        <v>886</v>
      </c>
    </row>
    <row r="293" spans="1:12" ht="46.5" customHeight="1" x14ac:dyDescent="0.25">
      <c r="A293" s="10">
        <v>267</v>
      </c>
      <c r="B293" s="11" t="s">
        <v>887</v>
      </c>
      <c r="C293" s="6">
        <v>28921383001</v>
      </c>
      <c r="D293" s="6" t="s">
        <v>888</v>
      </c>
      <c r="E293" s="18">
        <v>215.58</v>
      </c>
      <c r="F293" s="15" t="s">
        <v>889</v>
      </c>
      <c r="G293" s="12">
        <v>215.58</v>
      </c>
      <c r="H293" s="6" t="s">
        <v>889</v>
      </c>
      <c r="L293" s="12" t="s">
        <v>890</v>
      </c>
    </row>
    <row r="294" spans="1:12" ht="46.5" customHeight="1" x14ac:dyDescent="0.25">
      <c r="A294" s="10">
        <v>268</v>
      </c>
      <c r="B294" s="11" t="s">
        <v>891</v>
      </c>
      <c r="C294" s="6">
        <v>19819724166</v>
      </c>
      <c r="D294" s="6" t="s">
        <v>892</v>
      </c>
      <c r="E294" s="18">
        <v>300180.32</v>
      </c>
      <c r="F294" s="15" t="s">
        <v>893</v>
      </c>
      <c r="G294" s="12">
        <v>300180.32</v>
      </c>
      <c r="H294" s="6" t="s">
        <v>893</v>
      </c>
      <c r="L294" s="12" t="s">
        <v>894</v>
      </c>
    </row>
    <row r="295" spans="1:12" ht="46.5" customHeight="1" x14ac:dyDescent="0.25">
      <c r="A295" s="10">
        <v>269</v>
      </c>
      <c r="B295" s="11" t="s">
        <v>895</v>
      </c>
      <c r="C295" s="6">
        <v>88843556318</v>
      </c>
      <c r="D295" s="6" t="s">
        <v>896</v>
      </c>
      <c r="E295" s="18">
        <v>1950</v>
      </c>
      <c r="F295" s="15" t="s">
        <v>897</v>
      </c>
      <c r="G295" s="12">
        <v>1950</v>
      </c>
      <c r="H295" s="6" t="s">
        <v>897</v>
      </c>
      <c r="L295" s="12" t="s">
        <v>898</v>
      </c>
    </row>
    <row r="296" spans="1:12" ht="46.5" customHeight="1" x14ac:dyDescent="0.25">
      <c r="A296" s="10">
        <v>270</v>
      </c>
      <c r="B296" s="11" t="s">
        <v>891</v>
      </c>
      <c r="C296" s="6">
        <v>19819724166</v>
      </c>
      <c r="D296" s="6" t="s">
        <v>892</v>
      </c>
      <c r="E296" s="18">
        <v>11780.11</v>
      </c>
      <c r="F296" s="15" t="s">
        <v>899</v>
      </c>
      <c r="G296" s="12">
        <v>11780.11</v>
      </c>
      <c r="H296" s="6" t="s">
        <v>899</v>
      </c>
    </row>
    <row r="297" spans="1:12" ht="46.5" customHeight="1" x14ac:dyDescent="0.25">
      <c r="A297" s="10">
        <v>271</v>
      </c>
      <c r="B297" s="11" t="s">
        <v>900</v>
      </c>
      <c r="C297" s="6">
        <v>69693144506</v>
      </c>
      <c r="D297" s="6" t="s">
        <v>901</v>
      </c>
      <c r="E297" s="18">
        <v>61195.87</v>
      </c>
      <c r="F297" s="15" t="s">
        <v>902</v>
      </c>
      <c r="G297" s="12">
        <v>61195.87</v>
      </c>
      <c r="H297" s="6" t="s">
        <v>902</v>
      </c>
    </row>
    <row r="298" spans="1:12" ht="46.5" customHeight="1" x14ac:dyDescent="0.25">
      <c r="A298" s="10">
        <v>272</v>
      </c>
      <c r="B298" s="11" t="s">
        <v>903</v>
      </c>
      <c r="C298" s="6">
        <v>97326283154</v>
      </c>
      <c r="D298" s="6" t="s">
        <v>904</v>
      </c>
      <c r="E298" s="18">
        <v>193.6</v>
      </c>
      <c r="F298" s="15" t="s">
        <v>905</v>
      </c>
      <c r="G298" s="12">
        <v>193.6</v>
      </c>
      <c r="H298" s="6" t="s">
        <v>905</v>
      </c>
    </row>
    <row r="299" spans="1:12" ht="46.5" customHeight="1" x14ac:dyDescent="0.25">
      <c r="A299" s="10">
        <v>273</v>
      </c>
      <c r="B299" s="11" t="s">
        <v>906</v>
      </c>
      <c r="C299" s="6" t="s">
        <v>907</v>
      </c>
      <c r="D299" s="6" t="s">
        <v>908</v>
      </c>
      <c r="E299" s="18">
        <v>353.94</v>
      </c>
      <c r="F299" s="15" t="s">
        <v>909</v>
      </c>
      <c r="G299" s="12">
        <v>353.94</v>
      </c>
      <c r="H299" s="6" t="s">
        <v>909</v>
      </c>
    </row>
    <row r="300" spans="1:12" ht="46.5" customHeight="1" x14ac:dyDescent="0.25">
      <c r="A300" s="10">
        <v>274</v>
      </c>
      <c r="B300" s="11" t="s">
        <v>910</v>
      </c>
      <c r="C300" s="6" t="s">
        <v>907</v>
      </c>
      <c r="D300" s="6" t="s">
        <v>908</v>
      </c>
      <c r="E300" s="18">
        <v>3772.67</v>
      </c>
      <c r="F300" s="15" t="s">
        <v>909</v>
      </c>
      <c r="G300" s="12">
        <v>3772.67</v>
      </c>
      <c r="H300" s="6" t="s">
        <v>909</v>
      </c>
    </row>
    <row r="301" spans="1:12" ht="46.5" customHeight="1" x14ac:dyDescent="0.25">
      <c r="A301" s="10">
        <v>275</v>
      </c>
      <c r="B301" s="11" t="s">
        <v>911</v>
      </c>
      <c r="C301" s="6" t="s">
        <v>912</v>
      </c>
      <c r="D301" s="6" t="s">
        <v>913</v>
      </c>
      <c r="E301" s="18">
        <v>3670.13</v>
      </c>
      <c r="F301" s="15" t="s">
        <v>914</v>
      </c>
      <c r="G301" s="12">
        <v>3670.13</v>
      </c>
      <c r="H301" s="6" t="s">
        <v>914</v>
      </c>
      <c r="L301" s="12" t="s">
        <v>915</v>
      </c>
    </row>
    <row r="302" spans="1:12" ht="46.5" customHeight="1" x14ac:dyDescent="0.25">
      <c r="A302" s="10">
        <v>276</v>
      </c>
      <c r="B302" s="11" t="s">
        <v>916</v>
      </c>
      <c r="C302" s="6">
        <v>96779488329</v>
      </c>
      <c r="D302" s="6" t="s">
        <v>917</v>
      </c>
      <c r="E302" s="18">
        <v>375841.56</v>
      </c>
      <c r="F302" s="15" t="s">
        <v>918</v>
      </c>
      <c r="G302" s="12">
        <v>375841.56</v>
      </c>
      <c r="H302" s="6" t="s">
        <v>918</v>
      </c>
      <c r="L302" s="12" t="s">
        <v>919</v>
      </c>
    </row>
    <row r="303" spans="1:12" ht="46.5" customHeight="1" x14ac:dyDescent="0.25">
      <c r="A303" s="10">
        <v>277</v>
      </c>
      <c r="B303" s="11" t="s">
        <v>920</v>
      </c>
      <c r="C303" s="6">
        <v>22672915888</v>
      </c>
      <c r="D303" s="6" t="s">
        <v>921</v>
      </c>
      <c r="E303" s="18">
        <v>6344.23</v>
      </c>
      <c r="F303" s="15" t="s">
        <v>922</v>
      </c>
      <c r="G303" s="12">
        <v>6344.23</v>
      </c>
      <c r="H303" s="6" t="s">
        <v>922</v>
      </c>
      <c r="L303" s="12" t="s">
        <v>923</v>
      </c>
    </row>
    <row r="304" spans="1:12" ht="46.5" customHeight="1" x14ac:dyDescent="0.25">
      <c r="A304" s="10">
        <v>278</v>
      </c>
      <c r="B304" s="11" t="s">
        <v>887</v>
      </c>
      <c r="C304" s="6">
        <v>28921383001</v>
      </c>
      <c r="D304" s="6" t="s">
        <v>888</v>
      </c>
      <c r="E304" s="18">
        <v>68.52</v>
      </c>
      <c r="F304" s="15" t="s">
        <v>924</v>
      </c>
      <c r="G304" s="12">
        <v>68.52</v>
      </c>
      <c r="H304" s="6" t="s">
        <v>924</v>
      </c>
      <c r="L304" s="12" t="s">
        <v>925</v>
      </c>
    </row>
    <row r="305" spans="1:12" ht="46.5" customHeight="1" x14ac:dyDescent="0.25">
      <c r="A305" s="10">
        <v>279</v>
      </c>
      <c r="B305" s="11" t="s">
        <v>926</v>
      </c>
      <c r="C305" s="6">
        <v>54873130289</v>
      </c>
      <c r="D305" s="6" t="s">
        <v>927</v>
      </c>
      <c r="E305" s="18">
        <v>9644.0400000000009</v>
      </c>
      <c r="F305" s="15" t="s">
        <v>928</v>
      </c>
      <c r="G305" s="12">
        <v>9644.0400000000009</v>
      </c>
      <c r="H305" s="6" t="s">
        <v>928</v>
      </c>
      <c r="L305" s="12" t="s">
        <v>929</v>
      </c>
    </row>
    <row r="306" spans="1:12" ht="46.5" customHeight="1" x14ac:dyDescent="0.25">
      <c r="A306" s="10">
        <v>280</v>
      </c>
      <c r="B306" s="11" t="s">
        <v>930</v>
      </c>
      <c r="C306" s="6">
        <v>92276133102</v>
      </c>
      <c r="D306" s="6" t="s">
        <v>931</v>
      </c>
      <c r="E306" s="18">
        <v>23577.51</v>
      </c>
      <c r="F306" s="15" t="s">
        <v>865</v>
      </c>
      <c r="G306" s="12">
        <v>23577.51</v>
      </c>
      <c r="H306" s="6" t="s">
        <v>865</v>
      </c>
      <c r="L306" s="12" t="s">
        <v>932</v>
      </c>
    </row>
    <row r="307" spans="1:12" ht="46.5" customHeight="1" x14ac:dyDescent="0.25">
      <c r="A307" s="10">
        <v>281</v>
      </c>
      <c r="B307" s="11" t="s">
        <v>933</v>
      </c>
      <c r="C307" s="6">
        <v>43965974818</v>
      </c>
      <c r="D307" s="6" t="s">
        <v>934</v>
      </c>
      <c r="E307" s="18">
        <v>76166.45</v>
      </c>
      <c r="F307" s="15" t="s">
        <v>935</v>
      </c>
      <c r="G307" s="12">
        <v>76166.45</v>
      </c>
      <c r="H307" s="6" t="s">
        <v>935</v>
      </c>
    </row>
    <row r="308" spans="1:12" ht="46.5" customHeight="1" x14ac:dyDescent="0.25">
      <c r="A308" s="10">
        <v>282</v>
      </c>
      <c r="B308" s="11" t="s">
        <v>936</v>
      </c>
      <c r="C308" s="6">
        <v>35688993528</v>
      </c>
      <c r="D308" s="6" t="s">
        <v>937</v>
      </c>
      <c r="E308" s="18">
        <v>2357.69</v>
      </c>
      <c r="F308" s="15" t="s">
        <v>938</v>
      </c>
      <c r="G308" s="12">
        <v>2357.69</v>
      </c>
      <c r="H308" s="6" t="s">
        <v>938</v>
      </c>
      <c r="L308" s="12" t="s">
        <v>939</v>
      </c>
    </row>
    <row r="309" spans="1:12" ht="46.5" customHeight="1" x14ac:dyDescent="0.25">
      <c r="A309" s="10">
        <v>283</v>
      </c>
      <c r="B309" s="11" t="s">
        <v>940</v>
      </c>
      <c r="C309" s="6">
        <v>81793146560</v>
      </c>
      <c r="D309" s="6" t="s">
        <v>941</v>
      </c>
      <c r="E309" s="18">
        <v>6781.62</v>
      </c>
      <c r="F309" s="15" t="s">
        <v>942</v>
      </c>
      <c r="G309" s="12">
        <v>6781.62</v>
      </c>
      <c r="H309" s="6" t="s">
        <v>942</v>
      </c>
      <c r="L309" s="12" t="s">
        <v>943</v>
      </c>
    </row>
    <row r="310" spans="1:12" ht="46.5" customHeight="1" x14ac:dyDescent="0.25">
      <c r="A310" s="10">
        <v>284</v>
      </c>
      <c r="B310" s="11" t="s">
        <v>944</v>
      </c>
      <c r="C310" s="6">
        <v>14036333877</v>
      </c>
      <c r="D310" s="6" t="s">
        <v>945</v>
      </c>
      <c r="E310" s="18">
        <v>2596366.84</v>
      </c>
      <c r="F310" s="15" t="s">
        <v>946</v>
      </c>
      <c r="G310" s="12">
        <v>2596366.84</v>
      </c>
      <c r="H310" s="6" t="s">
        <v>947</v>
      </c>
      <c r="L310" s="12" t="s">
        <v>948</v>
      </c>
    </row>
    <row r="311" spans="1:12" ht="46.5" customHeight="1" x14ac:dyDescent="0.25">
      <c r="A311" s="10">
        <v>285</v>
      </c>
      <c r="B311" s="11" t="s">
        <v>949</v>
      </c>
      <c r="C311" s="6">
        <v>50730247993</v>
      </c>
      <c r="D311" s="6" t="s">
        <v>950</v>
      </c>
      <c r="E311" s="18">
        <v>5405.89</v>
      </c>
      <c r="F311" s="15" t="s">
        <v>951</v>
      </c>
      <c r="G311" s="12">
        <v>5405.89</v>
      </c>
      <c r="H311" s="6" t="s">
        <v>951</v>
      </c>
    </row>
    <row r="312" spans="1:12" ht="46.5" customHeight="1" x14ac:dyDescent="0.25">
      <c r="A312" s="10">
        <v>286</v>
      </c>
      <c r="B312" s="11" t="s">
        <v>952</v>
      </c>
      <c r="C312" s="6">
        <v>43965974818</v>
      </c>
      <c r="D312" s="6" t="s">
        <v>953</v>
      </c>
      <c r="E312" s="18">
        <v>3077.31</v>
      </c>
      <c r="F312" s="15" t="s">
        <v>954</v>
      </c>
      <c r="G312" s="12">
        <v>3077.31</v>
      </c>
      <c r="H312" s="6" t="s">
        <v>954</v>
      </c>
      <c r="L312" s="12" t="s">
        <v>955</v>
      </c>
    </row>
    <row r="313" spans="1:12" ht="46.5" customHeight="1" x14ac:dyDescent="0.25">
      <c r="A313" s="10">
        <v>287</v>
      </c>
      <c r="B313" s="11" t="s">
        <v>956</v>
      </c>
      <c r="C313" s="6">
        <v>76748962613</v>
      </c>
      <c r="D313" s="6" t="s">
        <v>957</v>
      </c>
      <c r="E313" s="18">
        <v>4773.6099999999997</v>
      </c>
      <c r="F313" s="15" t="s">
        <v>958</v>
      </c>
      <c r="G313" s="12">
        <v>4773.6099999999997</v>
      </c>
      <c r="H313" s="6" t="s">
        <v>958</v>
      </c>
      <c r="L313" s="12" t="s">
        <v>959</v>
      </c>
    </row>
    <row r="314" spans="1:12" ht="46.5" customHeight="1" x14ac:dyDescent="0.25">
      <c r="A314" s="10">
        <v>288</v>
      </c>
      <c r="B314" s="11" t="s">
        <v>960</v>
      </c>
      <c r="C314" s="6">
        <v>28921383001</v>
      </c>
      <c r="D314" s="6" t="s">
        <v>961</v>
      </c>
      <c r="E314" s="18">
        <v>4439.2</v>
      </c>
      <c r="F314" s="15" t="s">
        <v>962</v>
      </c>
      <c r="G314" s="12">
        <v>4439.2</v>
      </c>
      <c r="H314" s="6" t="s">
        <v>963</v>
      </c>
      <c r="L314" s="12" t="s">
        <v>964</v>
      </c>
    </row>
    <row r="315" spans="1:12" ht="46.5" customHeight="1" x14ac:dyDescent="0.25">
      <c r="A315" s="10">
        <v>289</v>
      </c>
      <c r="B315" s="11" t="s">
        <v>965</v>
      </c>
      <c r="C315" s="6">
        <v>61817894937</v>
      </c>
      <c r="D315" s="6" t="s">
        <v>966</v>
      </c>
      <c r="E315" s="18">
        <v>6916.35</v>
      </c>
      <c r="F315" s="15" t="s">
        <v>967</v>
      </c>
      <c r="G315" s="12">
        <v>6916.35</v>
      </c>
      <c r="H315" s="6" t="s">
        <v>967</v>
      </c>
      <c r="L315" s="12" t="s">
        <v>968</v>
      </c>
    </row>
    <row r="316" spans="1:12" ht="46.5" customHeight="1" x14ac:dyDescent="0.25">
      <c r="A316" s="10">
        <v>290</v>
      </c>
      <c r="B316" s="11" t="s">
        <v>965</v>
      </c>
      <c r="C316" s="6">
        <v>61817894937</v>
      </c>
      <c r="D316" s="6" t="s">
        <v>966</v>
      </c>
      <c r="E316" s="18">
        <v>35068.269999999997</v>
      </c>
      <c r="F316" s="15" t="s">
        <v>969</v>
      </c>
      <c r="G316" s="12">
        <v>35068.269999999997</v>
      </c>
      <c r="H316" s="6" t="s">
        <v>969</v>
      </c>
      <c r="L316" s="12" t="s">
        <v>970</v>
      </c>
    </row>
    <row r="317" spans="1:12" ht="46.5" customHeight="1" x14ac:dyDescent="0.25">
      <c r="A317" s="10">
        <v>291</v>
      </c>
      <c r="B317" s="11" t="s">
        <v>971</v>
      </c>
      <c r="C317" s="6">
        <v>78755598868</v>
      </c>
      <c r="D317" s="6" t="s">
        <v>972</v>
      </c>
      <c r="E317" s="18">
        <v>21676.79</v>
      </c>
      <c r="F317" s="15" t="s">
        <v>973</v>
      </c>
      <c r="G317" s="12">
        <v>21676.79</v>
      </c>
      <c r="H317" s="6" t="s">
        <v>973</v>
      </c>
      <c r="L317" s="12" t="s">
        <v>974</v>
      </c>
    </row>
    <row r="318" spans="1:12" ht="46.5" customHeight="1" x14ac:dyDescent="0.25">
      <c r="A318" s="10">
        <v>292</v>
      </c>
      <c r="B318" s="11" t="s">
        <v>975</v>
      </c>
      <c r="C318" s="6">
        <v>91547293790</v>
      </c>
      <c r="D318" s="6" t="s">
        <v>976</v>
      </c>
      <c r="E318" s="18">
        <v>40082.300000000003</v>
      </c>
      <c r="F318" s="15" t="s">
        <v>977</v>
      </c>
      <c r="G318" s="12">
        <v>40082.300000000003</v>
      </c>
      <c r="H318" s="6" t="s">
        <v>977</v>
      </c>
      <c r="L318" s="12" t="s">
        <v>978</v>
      </c>
    </row>
    <row r="319" spans="1:12" ht="46.5" customHeight="1" x14ac:dyDescent="0.25">
      <c r="A319" s="10">
        <v>293</v>
      </c>
      <c r="B319" s="11" t="s">
        <v>979</v>
      </c>
      <c r="C319" s="6">
        <v>46830600751</v>
      </c>
      <c r="D319" s="6" t="s">
        <v>980</v>
      </c>
      <c r="E319" s="18">
        <v>339.08</v>
      </c>
      <c r="F319" s="15" t="s">
        <v>981</v>
      </c>
      <c r="G319" s="12">
        <v>339.08</v>
      </c>
      <c r="H319" s="6" t="s">
        <v>981</v>
      </c>
    </row>
    <row r="320" spans="1:12" ht="46.5" customHeight="1" x14ac:dyDescent="0.25">
      <c r="A320" s="10">
        <v>294</v>
      </c>
      <c r="B320" s="11" t="s">
        <v>982</v>
      </c>
      <c r="C320" s="6">
        <v>85584865987</v>
      </c>
      <c r="D320" s="6" t="s">
        <v>983</v>
      </c>
      <c r="E320" s="18">
        <v>53114.12</v>
      </c>
      <c r="F320" s="15" t="s">
        <v>984</v>
      </c>
      <c r="G320" s="12">
        <v>53114.12</v>
      </c>
      <c r="H320" s="6" t="s">
        <v>985</v>
      </c>
      <c r="L320" s="12" t="s">
        <v>986</v>
      </c>
    </row>
    <row r="321" spans="1:12" ht="46.5" customHeight="1" x14ac:dyDescent="0.25">
      <c r="A321" s="10">
        <v>295</v>
      </c>
      <c r="B321" s="11" t="s">
        <v>987</v>
      </c>
      <c r="C321" s="6">
        <v>15907062900</v>
      </c>
      <c r="D321" s="6" t="s">
        <v>988</v>
      </c>
      <c r="E321" s="18">
        <v>11570.92</v>
      </c>
      <c r="F321" s="15" t="s">
        <v>989</v>
      </c>
      <c r="G321" s="12">
        <v>11570.92</v>
      </c>
      <c r="H321" s="6" t="s">
        <v>989</v>
      </c>
      <c r="L321" s="12" t="s">
        <v>990</v>
      </c>
    </row>
    <row r="322" spans="1:12" ht="46.5" customHeight="1" x14ac:dyDescent="0.25">
      <c r="A322" s="10">
        <v>296</v>
      </c>
      <c r="B322" s="11" t="s">
        <v>991</v>
      </c>
      <c r="C322" s="6">
        <v>54048742203</v>
      </c>
      <c r="D322" s="6" t="s">
        <v>992</v>
      </c>
      <c r="E322" s="18">
        <v>188605031.31</v>
      </c>
      <c r="F322" s="15" t="s">
        <v>993</v>
      </c>
      <c r="G322" s="12">
        <v>146778702.88</v>
      </c>
      <c r="H322" s="6" t="s">
        <v>993</v>
      </c>
      <c r="I322" s="12">
        <v>41826328.43</v>
      </c>
      <c r="K322" s="6" t="s">
        <v>994</v>
      </c>
      <c r="L322" s="12" t="s">
        <v>995</v>
      </c>
    </row>
    <row r="323" spans="1:12" ht="46.5" customHeight="1" x14ac:dyDescent="0.25">
      <c r="A323" s="10">
        <v>297</v>
      </c>
      <c r="B323" s="11" t="s">
        <v>996</v>
      </c>
      <c r="C323" s="6">
        <v>55470568525</v>
      </c>
      <c r="D323" s="6" t="s">
        <v>997</v>
      </c>
      <c r="E323" s="18">
        <v>12116057.57</v>
      </c>
      <c r="F323" s="15" t="s">
        <v>998</v>
      </c>
      <c r="G323" s="12">
        <v>4594354.3600000003</v>
      </c>
      <c r="H323" s="6" t="s">
        <v>998</v>
      </c>
      <c r="I323" s="12">
        <v>7521703.21</v>
      </c>
      <c r="K323" s="6" t="s">
        <v>999</v>
      </c>
    </row>
    <row r="324" spans="1:12" ht="46.5" customHeight="1" x14ac:dyDescent="0.25">
      <c r="A324" s="10">
        <v>298</v>
      </c>
      <c r="B324" s="11" t="s">
        <v>1000</v>
      </c>
      <c r="C324" s="6">
        <v>66385801110</v>
      </c>
      <c r="D324" s="6" t="s">
        <v>1001</v>
      </c>
      <c r="E324" s="18">
        <v>80519158.959999993</v>
      </c>
      <c r="F324" s="15" t="s">
        <v>1002</v>
      </c>
      <c r="G324" s="12">
        <v>80519158.959999993</v>
      </c>
      <c r="H324" s="6" t="s">
        <v>1003</v>
      </c>
    </row>
    <row r="325" spans="1:12" ht="46.5" customHeight="1" x14ac:dyDescent="0.25">
      <c r="A325" s="10">
        <v>299</v>
      </c>
      <c r="B325" s="11" t="s">
        <v>1004</v>
      </c>
      <c r="C325" s="6">
        <v>75413366738</v>
      </c>
      <c r="D325" s="6" t="s">
        <v>1005</v>
      </c>
      <c r="E325" s="18">
        <v>10424.129999999999</v>
      </c>
      <c r="F325" s="15" t="s">
        <v>899</v>
      </c>
      <c r="G325" s="12">
        <v>10424.129999999999</v>
      </c>
      <c r="H325" s="6" t="s">
        <v>899</v>
      </c>
    </row>
    <row r="326" spans="1:12" ht="46.5" customHeight="1" x14ac:dyDescent="0.25">
      <c r="A326" s="10">
        <v>300</v>
      </c>
      <c r="B326" s="11" t="s">
        <v>1006</v>
      </c>
      <c r="C326" s="6">
        <v>26330728839</v>
      </c>
      <c r="D326" s="6" t="s">
        <v>1007</v>
      </c>
      <c r="E326" s="18">
        <v>139139.78</v>
      </c>
      <c r="F326" s="15" t="s">
        <v>899</v>
      </c>
      <c r="G326" s="12">
        <v>139139.78</v>
      </c>
      <c r="H326" s="6" t="s">
        <v>899</v>
      </c>
    </row>
    <row r="327" spans="1:12" ht="46.5" customHeight="1" x14ac:dyDescent="0.25">
      <c r="A327" s="10">
        <v>301</v>
      </c>
      <c r="B327" s="11" t="s">
        <v>1008</v>
      </c>
      <c r="C327" s="6" t="s">
        <v>1009</v>
      </c>
      <c r="D327" s="6" t="s">
        <v>1010</v>
      </c>
      <c r="E327" s="18">
        <v>36041.89</v>
      </c>
      <c r="F327" s="15" t="s">
        <v>899</v>
      </c>
      <c r="G327" s="12">
        <v>36041.89</v>
      </c>
      <c r="H327" s="6" t="s">
        <v>899</v>
      </c>
    </row>
    <row r="328" spans="1:12" ht="46.5" customHeight="1" x14ac:dyDescent="0.25">
      <c r="A328" s="10">
        <v>302</v>
      </c>
      <c r="B328" s="11" t="s">
        <v>1011</v>
      </c>
      <c r="C328" s="6">
        <v>12511012197</v>
      </c>
      <c r="D328" s="6" t="s">
        <v>1012</v>
      </c>
      <c r="E328" s="18">
        <v>6743.8</v>
      </c>
      <c r="F328" s="15" t="s">
        <v>1013</v>
      </c>
      <c r="G328" s="12">
        <v>6743.8</v>
      </c>
      <c r="H328" s="6" t="s">
        <v>1013</v>
      </c>
    </row>
    <row r="329" spans="1:12" ht="46.5" customHeight="1" x14ac:dyDescent="0.25">
      <c r="A329" s="10">
        <v>303</v>
      </c>
      <c r="B329" s="11" t="s">
        <v>1014</v>
      </c>
      <c r="C329" s="6">
        <v>46830600751</v>
      </c>
      <c r="D329" s="6" t="s">
        <v>1015</v>
      </c>
      <c r="E329" s="18">
        <v>4186.21</v>
      </c>
      <c r="F329" s="15" t="s">
        <v>1016</v>
      </c>
      <c r="G329" s="12">
        <v>4186.21</v>
      </c>
      <c r="H329" s="6" t="s">
        <v>1016</v>
      </c>
      <c r="L329" s="12" t="s">
        <v>1017</v>
      </c>
    </row>
    <row r="330" spans="1:12" ht="46.5" customHeight="1" x14ac:dyDescent="0.25">
      <c r="A330" s="10">
        <v>304</v>
      </c>
      <c r="B330" s="11" t="s">
        <v>1018</v>
      </c>
      <c r="C330" s="6">
        <v>52634238587</v>
      </c>
      <c r="E330" s="18">
        <v>23390</v>
      </c>
      <c r="F330" s="15" t="s">
        <v>1019</v>
      </c>
      <c r="G330" s="12">
        <v>23390</v>
      </c>
      <c r="H330" s="6" t="s">
        <v>1019</v>
      </c>
      <c r="L330" s="12" t="s">
        <v>1020</v>
      </c>
    </row>
    <row r="331" spans="1:12" ht="46.5" customHeight="1" x14ac:dyDescent="0.25">
      <c r="A331" s="10">
        <v>305</v>
      </c>
      <c r="B331" s="11" t="s">
        <v>1021</v>
      </c>
      <c r="C331" s="6">
        <v>94584025293</v>
      </c>
      <c r="D331" s="6" t="s">
        <v>1022</v>
      </c>
      <c r="E331" s="18">
        <v>20474.55</v>
      </c>
      <c r="F331" s="15" t="s">
        <v>1023</v>
      </c>
      <c r="G331" s="12">
        <v>20474.55</v>
      </c>
      <c r="H331" s="6" t="s">
        <v>1023</v>
      </c>
      <c r="L331" s="12" t="s">
        <v>1024</v>
      </c>
    </row>
    <row r="332" spans="1:12" ht="46.5" customHeight="1" x14ac:dyDescent="0.25">
      <c r="A332" s="10">
        <v>306</v>
      </c>
      <c r="B332" s="11" t="s">
        <v>1025</v>
      </c>
      <c r="C332" s="6">
        <v>83416546499</v>
      </c>
      <c r="D332" s="6" t="s">
        <v>1026</v>
      </c>
      <c r="E332" s="18">
        <v>94417.66</v>
      </c>
      <c r="F332" s="15" t="s">
        <v>893</v>
      </c>
      <c r="G332" s="12">
        <v>94417.66</v>
      </c>
      <c r="H332" s="6" t="s">
        <v>893</v>
      </c>
      <c r="L332" s="12" t="s">
        <v>1027</v>
      </c>
    </row>
    <row r="333" spans="1:12" ht="46.5" customHeight="1" x14ac:dyDescent="0.25">
      <c r="A333" s="10">
        <v>307</v>
      </c>
      <c r="B333" s="11" t="s">
        <v>1028</v>
      </c>
      <c r="C333" s="6">
        <v>44426143196</v>
      </c>
      <c r="D333" s="6" t="s">
        <v>1029</v>
      </c>
      <c r="E333" s="18">
        <v>13523</v>
      </c>
      <c r="F333" s="15" t="s">
        <v>1030</v>
      </c>
      <c r="G333" s="12">
        <v>13523</v>
      </c>
      <c r="H333" s="6" t="s">
        <v>1030</v>
      </c>
    </row>
    <row r="334" spans="1:12" ht="46.5" customHeight="1" x14ac:dyDescent="0.25">
      <c r="A334" s="10">
        <v>308</v>
      </c>
      <c r="B334" s="11" t="s">
        <v>1031</v>
      </c>
      <c r="C334" s="6">
        <v>11250497431</v>
      </c>
      <c r="D334" s="6" t="s">
        <v>1032</v>
      </c>
      <c r="E334" s="18">
        <v>1248060.1000000001</v>
      </c>
      <c r="F334" s="15" t="s">
        <v>1033</v>
      </c>
      <c r="G334" s="12">
        <v>1248060.1000000001</v>
      </c>
      <c r="H334" s="6" t="s">
        <v>1033</v>
      </c>
      <c r="L334" s="12" t="s">
        <v>1034</v>
      </c>
    </row>
    <row r="335" spans="1:12" ht="46.5" customHeight="1" x14ac:dyDescent="0.25">
      <c r="A335" s="10">
        <v>309</v>
      </c>
      <c r="B335" s="11" t="s">
        <v>1035</v>
      </c>
      <c r="C335" s="6">
        <v>57444289760</v>
      </c>
      <c r="D335" s="6" t="s">
        <v>1036</v>
      </c>
      <c r="E335" s="18">
        <v>13924.56</v>
      </c>
      <c r="F335" s="15" t="s">
        <v>1037</v>
      </c>
      <c r="G335" s="12">
        <v>13924.56</v>
      </c>
      <c r="H335" s="6" t="s">
        <v>1037</v>
      </c>
      <c r="L335" s="12" t="s">
        <v>1038</v>
      </c>
    </row>
    <row r="336" spans="1:12" ht="46.5" customHeight="1" x14ac:dyDescent="0.25">
      <c r="A336" s="10">
        <v>310</v>
      </c>
      <c r="B336" s="11" t="s">
        <v>1039</v>
      </c>
      <c r="C336" s="6" t="s">
        <v>1040</v>
      </c>
      <c r="D336" s="6" t="s">
        <v>1041</v>
      </c>
      <c r="E336" s="18">
        <v>234375</v>
      </c>
      <c r="F336" s="15" t="s">
        <v>1042</v>
      </c>
      <c r="I336" s="12">
        <v>234375</v>
      </c>
      <c r="K336" s="6" t="s">
        <v>1043</v>
      </c>
    </row>
    <row r="337" spans="1:12" ht="46.5" customHeight="1" x14ac:dyDescent="0.25">
      <c r="A337" s="10">
        <v>311</v>
      </c>
      <c r="B337" s="11" t="s">
        <v>933</v>
      </c>
      <c r="C337" s="6">
        <v>43965974818</v>
      </c>
      <c r="D337" s="6" t="s">
        <v>1044</v>
      </c>
      <c r="E337" s="18">
        <v>1739.97</v>
      </c>
      <c r="F337" s="15" t="s">
        <v>1045</v>
      </c>
      <c r="G337" s="12">
        <v>1739.97</v>
      </c>
      <c r="H337" s="6" t="s">
        <v>1045</v>
      </c>
    </row>
    <row r="338" spans="1:12" ht="46.5" customHeight="1" x14ac:dyDescent="0.25">
      <c r="A338" s="10">
        <v>312</v>
      </c>
      <c r="B338" s="11" t="s">
        <v>1046</v>
      </c>
      <c r="C338" s="6">
        <v>18683136487</v>
      </c>
      <c r="E338" s="18">
        <v>6724409.3499999996</v>
      </c>
      <c r="F338" s="15" t="s">
        <v>1047</v>
      </c>
      <c r="G338" s="12">
        <v>6041320.6200000001</v>
      </c>
      <c r="H338" s="6" t="s">
        <v>1048</v>
      </c>
      <c r="I338" s="12">
        <v>683088.73</v>
      </c>
      <c r="K338" s="6" t="s">
        <v>1049</v>
      </c>
      <c r="L338" s="12" t="s">
        <v>1050</v>
      </c>
    </row>
    <row r="339" spans="1:12" ht="46.5" customHeight="1" x14ac:dyDescent="0.25">
      <c r="A339" s="10">
        <v>313</v>
      </c>
      <c r="B339" s="11" t="s">
        <v>1051</v>
      </c>
      <c r="C339" s="6">
        <v>23057039320</v>
      </c>
      <c r="D339" s="6" t="s">
        <v>1052</v>
      </c>
      <c r="E339" s="18">
        <v>5769873.0700000003</v>
      </c>
      <c r="F339" s="15" t="s">
        <v>1053</v>
      </c>
      <c r="G339" s="12">
        <v>5769873.0700000003</v>
      </c>
      <c r="H339" s="6" t="s">
        <v>1053</v>
      </c>
      <c r="L339" s="12" t="s">
        <v>1054</v>
      </c>
    </row>
    <row r="340" spans="1:12" ht="46.5" customHeight="1" x14ac:dyDescent="0.25">
      <c r="A340" s="10">
        <v>314</v>
      </c>
      <c r="B340" s="11" t="s">
        <v>1055</v>
      </c>
      <c r="C340" s="6">
        <v>46461906023</v>
      </c>
      <c r="D340" s="6" t="s">
        <v>1056</v>
      </c>
      <c r="E340" s="18">
        <v>21469.45</v>
      </c>
      <c r="G340" s="12">
        <v>21469.45</v>
      </c>
    </row>
    <row r="341" spans="1:12" ht="46.5" customHeight="1" x14ac:dyDescent="0.25">
      <c r="A341" s="10">
        <v>315</v>
      </c>
      <c r="B341" s="11" t="s">
        <v>1057</v>
      </c>
      <c r="C341" s="6">
        <v>79517545745</v>
      </c>
      <c r="D341" s="6" t="s">
        <v>1058</v>
      </c>
      <c r="E341" s="18">
        <v>1136.27</v>
      </c>
      <c r="F341" s="15" t="s">
        <v>1059</v>
      </c>
      <c r="G341" s="12">
        <v>1136.27</v>
      </c>
      <c r="H341" s="6" t="s">
        <v>1059</v>
      </c>
      <c r="L341" s="12" t="s">
        <v>1060</v>
      </c>
    </row>
    <row r="342" spans="1:12" ht="46.5" customHeight="1" x14ac:dyDescent="0.25">
      <c r="A342" s="10">
        <v>316</v>
      </c>
      <c r="B342" s="11" t="s">
        <v>1061</v>
      </c>
      <c r="C342" s="6">
        <v>54382731928</v>
      </c>
      <c r="D342" s="6" t="s">
        <v>1062</v>
      </c>
      <c r="E342" s="18">
        <v>17041.900000000001</v>
      </c>
      <c r="F342" s="15" t="s">
        <v>1063</v>
      </c>
      <c r="G342" s="12">
        <v>17041.900000000001</v>
      </c>
      <c r="H342" s="6" t="s">
        <v>1063</v>
      </c>
      <c r="L342" s="12" t="s">
        <v>1064</v>
      </c>
    </row>
    <row r="343" spans="1:12" ht="46.5" customHeight="1" x14ac:dyDescent="0.25">
      <c r="A343" s="10">
        <v>317</v>
      </c>
      <c r="B343" s="11" t="s">
        <v>1065</v>
      </c>
      <c r="C343" s="6">
        <v>21721282898</v>
      </c>
      <c r="D343" s="6" t="s">
        <v>1066</v>
      </c>
      <c r="E343" s="18">
        <v>87500</v>
      </c>
      <c r="F343" s="15" t="s">
        <v>1013</v>
      </c>
      <c r="G343" s="12">
        <v>87500</v>
      </c>
      <c r="H343" s="6" t="s">
        <v>1013</v>
      </c>
    </row>
    <row r="344" spans="1:12" ht="46.5" customHeight="1" x14ac:dyDescent="0.25">
      <c r="A344" s="10">
        <v>318</v>
      </c>
      <c r="B344" s="11" t="s">
        <v>1067</v>
      </c>
      <c r="C344" s="6">
        <v>46830600751</v>
      </c>
      <c r="D344" s="6" t="s">
        <v>1068</v>
      </c>
      <c r="E344" s="18">
        <v>1618.17</v>
      </c>
      <c r="F344" s="15" t="s">
        <v>928</v>
      </c>
      <c r="G344" s="12">
        <v>1618.17</v>
      </c>
      <c r="H344" s="6" t="s">
        <v>928</v>
      </c>
      <c r="L344" s="12" t="s">
        <v>1069</v>
      </c>
    </row>
    <row r="345" spans="1:12" ht="46.5" customHeight="1" x14ac:dyDescent="0.25">
      <c r="A345" s="10">
        <v>319</v>
      </c>
      <c r="B345" s="11" t="s">
        <v>1070</v>
      </c>
      <c r="C345" s="6">
        <v>79182010236</v>
      </c>
      <c r="D345" s="6" t="s">
        <v>1071</v>
      </c>
      <c r="E345" s="18">
        <v>9954.75</v>
      </c>
      <c r="F345" s="15" t="s">
        <v>1072</v>
      </c>
      <c r="G345" s="12">
        <v>9954.75</v>
      </c>
      <c r="H345" s="6" t="s">
        <v>1072</v>
      </c>
      <c r="L345" s="12" t="s">
        <v>1073</v>
      </c>
    </row>
    <row r="346" spans="1:12" ht="46.5" customHeight="1" x14ac:dyDescent="0.25">
      <c r="A346" s="10" t="s">
        <v>1074</v>
      </c>
      <c r="E346" s="18">
        <v>299422840.94999999</v>
      </c>
      <c r="G346" s="12">
        <v>249157345.57999998</v>
      </c>
      <c r="I346" s="12">
        <v>50265495.369999997</v>
      </c>
    </row>
  </sheetData>
  <autoFilter ref="A11:L275"/>
  <mergeCells count="5">
    <mergeCell ref="C1:L1"/>
    <mergeCell ref="C7:L7"/>
    <mergeCell ref="C9:L9"/>
    <mergeCell ref="N9:P9"/>
    <mergeCell ref="C275:E275"/>
  </mergeCells>
  <printOptions horizontalCentered="1"/>
  <pageMargins left="0.15748031496062992" right="0.23622047244094491" top="0.35433070866141736" bottom="0.39370078740157483" header="0.15748031496062992" footer="0.15748031496062992"/>
  <pageSetup paperSize="9" scale="66" fitToHeight="0" orientation="landscape" r:id="rId1"/>
  <headerFooter scaleWithDoc="0" alignWithMargins="0">
    <oddFooter>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OBRAZAC 19</vt:lpstr>
      <vt:lpstr>'OBRAZAC 19'!Ispis_naslova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Alinda Hromin</cp:lastModifiedBy>
  <cp:lastPrinted>2017-03-03T11:40:13Z</cp:lastPrinted>
  <dcterms:created xsi:type="dcterms:W3CDTF">2017-03-03T11:39:46Z</dcterms:created>
  <dcterms:modified xsi:type="dcterms:W3CDTF">2017-03-07T13:30:10Z</dcterms:modified>
</cp:coreProperties>
</file>